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M:\Downloads\"/>
    </mc:Choice>
  </mc:AlternateContent>
  <xr:revisionPtr revIDLastSave="0" documentId="13_ncr:1_{58EE7A0D-549E-48D0-A5F0-F8BC290B5D5B}" xr6:coauthVersionLast="47" xr6:coauthVersionMax="47" xr10:uidLastSave="{00000000-0000-0000-0000-000000000000}"/>
  <bookViews>
    <workbookView xWindow="-98" yWindow="-98" windowWidth="28996" windowHeight="15675" firstSheet="2" activeTab="7" xr2:uid="{4102A788-4E5E-4A17-90B3-40F9828F28B2}"/>
  </bookViews>
  <sheets>
    <sheet name="Instrucciones" sheetId="9" r:id="rId1"/>
    <sheet name="Lista" sheetId="6" state="hidden" r:id="rId2"/>
    <sheet name="Variación" sheetId="8" r:id="rId3"/>
    <sheet name="Cálculo XM" sheetId="7" r:id="rId4"/>
    <sheet name="Cálculo Verificación" sheetId="1" r:id="rId5"/>
    <sheet name="Datos Verificación" sheetId="3" r:id="rId6"/>
    <sheet name="Parámetros resolución" sheetId="4" r:id="rId7"/>
    <sheet name="Información planilla" sheetId="5" r:id="rId8"/>
    <sheet name="Revisiones" sheetId="10" r:id="rId9"/>
    <sheet name="Consultas" sheetId="11" r:id="rId10"/>
  </sheets>
  <definedNames>
    <definedName name="_FHE7" hidden="1">{#N/A,#N/A,FALSE,"masez (10)";#N/A,#N/A,FALSE,"masez (7)";#N/A,#N/A,FALSE,"masez (6)";#N/A,#N/A,FALSE,"masez (5)";#N/A,#N/A,FALSE,"masez (4)";#N/A,#N/A,FALSE,"masez (3)";#N/A,#N/A,FALSE,"masez (2)";#N/A,#N/A,FALSE,"GME";#N/A,#N/A,FALSE,"masez"}</definedName>
    <definedName name="_FIL2" hidden="1">#REF!</definedName>
    <definedName name="_Fill" hidden="1">#REF!</definedName>
    <definedName name="_xlnm._FilterDatabase" hidden="1">#REF!</definedName>
    <definedName name="_jy5" hidden="1">{#N/A,#N/A,FALSE,"masez (10)";#N/A,#N/A,FALSE,"masez (7)";#N/A,#N/A,FALSE,"masez (6)";#N/A,#N/A,FALSE,"masez (5)";#N/A,#N/A,FALSE,"masez (4)";#N/A,#N/A,FALSE,"masez (3)";#N/A,#N/A,FALSE,"masez (2)";#N/A,#N/A,FALSE,"GME";#N/A,#N/A,FALSE,"masez"}</definedName>
    <definedName name="_Key1" hidden="1">#REF!</definedName>
    <definedName name="_Key2" hidden="1">#REF!</definedName>
    <definedName name="_Order1" hidden="1">255</definedName>
    <definedName name="_Order2" hidden="1">255</definedName>
    <definedName name="_Parse_Out" hidden="1">#REF!</definedName>
    <definedName name="_Regression_Out" hidden="1">#REF!</definedName>
    <definedName name="_Regression_X" hidden="1">#REF!</definedName>
    <definedName name="_Regression_Y" hidden="1">#REF!</definedName>
    <definedName name="_Sort" hidden="1">#REF!</definedName>
    <definedName name="_Table1_In1" hidden="1">#REF!</definedName>
    <definedName name="_Table1_Out" hidden="1">#REF!</definedName>
    <definedName name="_tyl2"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aa" hidden="1">{#N/A,#N/A,FALSE,"masez (10)";#N/A,#N/A,FALSE,"masez (7)";#N/A,#N/A,FALSE,"masez (6)";#N/A,#N/A,FALSE,"masez (5)";#N/A,#N/A,FALSE,"masez (4)";#N/A,#N/A,FALSE,"masez (3)";#N/A,#N/A,FALSE,"masez (2)";#N/A,#N/A,FALSE,"GME";#N/A,#N/A,FALSE,"masez"}</definedName>
    <definedName name="ab" hidden="1">{#N/A,#N/A,FALSE,"masez (10)";#N/A,#N/A,FALSE,"masez (7)";#N/A,#N/A,FALSE,"masez (6)";#N/A,#N/A,FALSE,"masez (5)";#N/A,#N/A,FALSE,"masez (4)";#N/A,#N/A,FALSE,"masez (3)";#N/A,#N/A,FALSE,"masez (2)";#N/A,#N/A,FALSE,"GME";#N/A,#N/A,FALSE,"masez"}</definedName>
    <definedName name="ASDFADSF" hidden="1">#REF!</definedName>
    <definedName name="ASDFASDF" hidden="1">#REF!</definedName>
    <definedName name="ASDFDS" hidden="1">#REF!</definedName>
    <definedName name="asdQAS" hidden="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casa"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ub" hidden="1">{#N/A,#N/A,FALSE,"RESUMEN";#N/A,#N/A,FALSE,"GG-GI";#N/A,#N/A,FALSE,"AMB";#N/A,#N/A,FALSE,"EyR";#N/A,#N/A,FALSE,"UCP";#N/A,#N/A,FALSE,"IND";#N/A,#N/A,FALSE,"LR";#N/A,#N/A,FALSE,"PRV";#N/A,#N/A,FALSE,"TÚNELES";#N/A,#N/A,FALSE,"IDT";#N/A,#N/A,FALSE,"ING"}</definedName>
    <definedName name="ddd" hidden="1">{"'Sheet1'!$A$1:$G$85"}</definedName>
    <definedName name="eee" hidden="1">{#N/A,#N/A,FALSE,"masez (10)";#N/A,#N/A,FALSE,"masez (7)";#N/A,#N/A,FALSE,"masez (6)";#N/A,#N/A,FALSE,"masez (5)";#N/A,#N/A,FALSE,"masez (4)";#N/A,#N/A,FALSE,"masez (3)";#N/A,#N/A,FALSE,"masez (2)";#N/A,#N/A,FALSE,"GME";#N/A,#N/A,FALSE,"masez"}</definedName>
    <definedName name="erd" hidden="1">{#N/A,#N/A,FALSE,"IC_Global";#N/A,#N/A,FALSE,"IC_Global (98-f)";#N/A,#N/A,FALSE,"Inc";#N/A,#N/A,FALSE,"CAMBIOS (2)";#N/A,#N/A,FALSE,"EXPL Inc.";#N/A,#N/A,FALSE,"HITOS98";#N/A,#N/A,FALSE,"CURVA ""S"" GLOBAL ";#N/A,#N/A,FALSE,"CURVA ""S"" 1998 "}</definedName>
    <definedName name="FC_COPIA" hidden="1">{"'Sheet1'!$A$1:$G$85"}</definedName>
    <definedName name="fgch" hidden="1">{#N/A,#N/A,FALSE,"masez (10)";#N/A,#N/A,FALSE,"masez (7)";#N/A,#N/A,FALSE,"masez (6)";#N/A,#N/A,FALSE,"masez (5)";#N/A,#N/A,FALSE,"masez (4)";#N/A,#N/A,FALSE,"masez (3)";#N/A,#N/A,FALSE,"masez (2)";#N/A,#N/A,FALSE,"GME";#N/A,#N/A,FALSE,"masez"}</definedName>
    <definedName name="FHSFJKSG" hidden="1">{#N/A,#N/A,FALSE,"RESUMEN";#N/A,#N/A,FALSE,"GG-GI";#N/A,#N/A,FALSE,"AMB";#N/A,#N/A,FALSE,"EyR";#N/A,#N/A,FALSE,"UCP";#N/A,#N/A,FALSE,"IND";#N/A,#N/A,FALSE,"LR";#N/A,#N/A,FALSE,"PRV";#N/A,#N/A,FALSE,"TÚNELES";#N/A,#N/A,FALSE,"IDT";#N/A,#N/A,FALSE,"ING"}</definedName>
    <definedName name="Fikl" hidden="1">#REF!</definedName>
    <definedName name="Gastón" hidden="1">{"CI+GG(BASE)",#N/A,FALSE,"CI+GG(BASE)";"GG",#N/A,FALSE,"CI+GG(BASE)";"CI",#N/A,FALSE,"CI+GG(BASE)"}</definedName>
    <definedName name="GJLHÑÑGHK" hidden="1">{#N/A,#N/A,FALSE,"masez (10)";#N/A,#N/A,FALSE,"masez (7)";#N/A,#N/A,FALSE,"masez (6)";#N/A,#N/A,FALSE,"masez (5)";#N/A,#N/A,FALSE,"masez (4)";#N/A,#N/A,FALSE,"masez (3)";#N/A,#N/A,FALSE,"masez (2)";#N/A,#N/A,FALSE,"GME";#N/A,#N/A,FALSE,"masez"}</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mpuestos" hidden="1">{"'Sheet1'!$A$1:$G$85"}</definedName>
    <definedName name="JUPOX" hidden="1">{#N/A,#N/A,FALSE,"masez (10)";#N/A,#N/A,FALSE,"masez (7)";#N/A,#N/A,FALSE,"masez (6)";#N/A,#N/A,FALSE,"masez (5)";#N/A,#N/A,FALSE,"masez (4)";#N/A,#N/A,FALSE,"masez (3)";#N/A,#N/A,FALSE,"masez (2)";#N/A,#N/A,FALSE,"GME";#N/A,#N/A,FALSE,"masez"}</definedName>
    <definedName name="MPA" hidden="1">{"'Sheet1'!$A$1:$G$85"}</definedName>
    <definedName name="OR">#REF!</definedName>
    <definedName name="qwe" hidden="1">#REF!</definedName>
    <definedName name="qx" hidden="1">{#N/A,#N/A,FALSE,"masez (10)";#N/A,#N/A,FALSE,"masez (7)";#N/A,#N/A,FALSE,"masez (6)";#N/A,#N/A,FALSE,"masez (5)";#N/A,#N/A,FALSE,"masez (4)";#N/A,#N/A,FALSE,"masez (3)";#N/A,#N/A,FALSE,"masez (2)";#N/A,#N/A,FALSE,"GME";#N/A,#N/A,FALSE,"masez"}</definedName>
    <definedName name="RRRRRRR" hidden="1">{"'Sheet1'!$A$1:$G$85"}</definedName>
    <definedName name="rty" hidden="1">{#N/A,#N/A,FALSE,"masez (10)";#N/A,#N/A,FALSE,"masez (7)";#N/A,#N/A,FALSE,"masez (6)";#N/A,#N/A,FALSE,"masez (5)";#N/A,#N/A,FALSE,"masez (4)";#N/A,#N/A,FALSE,"masez (3)";#N/A,#N/A,FALSE,"masez (2)";#N/A,#N/A,FALSE,"GME";#N/A,#N/A,FALSE,"masez"}</definedName>
    <definedName name="SADSAD" hidden="1">#REF!</definedName>
    <definedName name="SFGAST5" hidden="1">{#N/A,#N/A,FALSE,"IC_Global";#N/A,#N/A,FALSE,"IC_Global (98-f)";#N/A,#N/A,FALSE,"Inc";#N/A,#N/A,FALSE,"CAMBIOS (2)";#N/A,#N/A,FALSE,"EXPL Inc.";#N/A,#N/A,FALSE,"HITOS98";#N/A,#N/A,FALSE,"CURVA ""S"" GLOBAL ";#N/A,#N/A,FALSE,"CURVA ""S"" 1998 "}</definedName>
    <definedName name="SFSTRT" hidden="1">{#N/A,#N/A,FALSE,"masez (10)";#N/A,#N/A,FALSE,"masez (7)";#N/A,#N/A,FALSE,"masez (6)";#N/A,#N/A,FALSE,"masez (5)";#N/A,#N/A,FALSE,"masez (4)";#N/A,#N/A,FALSE,"masez (3)";#N/A,#N/A,FALSE,"masez (2)";#N/A,#N/A,FALSE,"GME";#N/A,#N/A,FALSE,"masez"}</definedName>
    <definedName name="sigmaSqU">#REF!</definedName>
    <definedName name="sigmaSqV">#REF!</definedName>
    <definedName name="TABLA_OR">#REF!</definedName>
    <definedName name="tuut"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vvv" hidden="1">{"'Sheet1'!$A$1:$G$85"}</definedName>
    <definedName name="WERT" hidden="1">{#N/A,#N/A,FALSE,"masez (10)";#N/A,#N/A,FALSE,"masez (7)";#N/A,#N/A,FALSE,"masez (6)";#N/A,#N/A,FALSE,"masez (5)";#N/A,#N/A,FALSE,"masez (4)";#N/A,#N/A,FALSE,"masez (3)";#N/A,#N/A,FALSE,"masez (2)";#N/A,#N/A,FALSE,"GME";#N/A,#N/A,FALSE,"masez"}</definedName>
    <definedName name="WERWERG" hidden="1">#REF!</definedName>
    <definedName name="wrn.CIGG." hidden="1">{"CI+GG(BASE)",#N/A,FALSE,"CI+GG(BASE)";"GG",#N/A,FALSE,"CI+GG(BASE)";"CI",#N/A,FALSE,"CI+GG(BASE)"}</definedName>
    <definedName name="wrn.Día._.API." hidden="1">{#N/A,#N/A,FALSE,"IC_Global";#N/A,#N/A,FALSE,"IC_Global (98-f)";#N/A,#N/A,FALSE,"Inc";#N/A,#N/A,FALSE,"CAMBIOS (2)";#N/A,#N/A,FALSE,"EXPL Inc.";#N/A,#N/A,FALSE,"HITOS98";#N/A,#N/A,FALSE,"CURVA ""S"" GLOBAL ";#N/A,#N/A,FALSE,"CURVA ""S"" 1998 "}</definedName>
    <definedName name="wrn.ep10." hidden="1">{#N/A,#N/A,FALSE,"masez (10)";#N/A,#N/A,FALSE,"masez (7)";#N/A,#N/A,FALSE,"masez (6)";#N/A,#N/A,FALSE,"masez (5)";#N/A,#N/A,FALSE,"masez (4)";#N/A,#N/A,FALSE,"masez (3)";#N/A,#N/A,FALSE,"masez (2)";#N/A,#N/A,FALSE,"GME";#N/A,#N/A,FALSE,"masez"}</definedName>
    <definedName name="wrn.FORMULARIOS."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MO." hidden="1">{"MO(BASE)",#N/A,FALSE,"MO(BASE)";"MO(BASE)1",#N/A,FALSE,"MO(BASE)";"MO(BASE)2",#N/A,FALSE,"MO(BASE)"}</definedName>
    <definedName name="wrn.pendientes." hidden="1">{#N/A,#N/A,FALSE,"PEND INC";#N/A,#N/A,FALSE,"PEND MINM"}</definedName>
    <definedName name="wrn.unidades." hidden="1">{#N/A,#N/A,FALSE,"RESUMEN";#N/A,#N/A,FALSE,"GG-GI";#N/A,#N/A,FALSE,"AMB";#N/A,#N/A,FALSE,"EyR";#N/A,#N/A,FALSE,"UCP";#N/A,#N/A,FALSE,"IND";#N/A,#N/A,FALSE,"LR";#N/A,#N/A,FALSE,"PRV";#N/A,#N/A,FALSE,"TÚNELES";#N/A,#N/A,FALSE,"IDT";#N/A,#N/A,FALSE,"ING"}</definedName>
    <definedName name="www" hidden="1">{#N/A,#N/A,FALSE,"masez (10)";#N/A,#N/A,FALSE,"masez (7)";#N/A,#N/A,FALSE,"masez (6)";#N/A,#N/A,FALSE,"masez (5)";#N/A,#N/A,FALSE,"masez (4)";#N/A,#N/A,FALSE,"masez (3)";#N/A,#N/A,FALSE,"masez (2)";#N/A,#N/A,FALSE,"GME";#N/A,#N/A,FALSE,"masez"}</definedName>
    <definedName name="xxxx" hidden="1">{"'Sheet1'!$A$1:$G$85"}</definedName>
    <definedName name="xxxxx" hidden="1">{#N/A,#N/A,FALSE,"masez (10)";#N/A,#N/A,FALSE,"masez (7)";#N/A,#N/A,FALSE,"masez (6)";#N/A,#N/A,FALSE,"masez (5)";#N/A,#N/A,FALSE,"masez (4)";#N/A,#N/A,FALSE,"masez (3)";#N/A,#N/A,FALSE,"masez (2)";#N/A,#N/A,FALSE,"GME";#N/A,#N/A,FALSE,"masez"}</definedName>
    <definedName name="YYY" hidden="1">{"'Sheet1'!$A$1:$G$85"}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4" i="1" l="1"/>
  <c r="E73" i="1"/>
  <c r="C30" i="7" l="1"/>
  <c r="D30" i="7"/>
  <c r="E30" i="7"/>
  <c r="F30" i="7"/>
  <c r="G30" i="7"/>
  <c r="G58" i="7" s="1"/>
  <c r="G55" i="7" s="1"/>
  <c r="H30" i="7"/>
  <c r="I30" i="7"/>
  <c r="J30" i="7"/>
  <c r="K30" i="7"/>
  <c r="L30" i="7"/>
  <c r="M30" i="7"/>
  <c r="N30" i="7"/>
  <c r="O30" i="7"/>
  <c r="P30" i="7"/>
  <c r="Q30" i="7"/>
  <c r="R30" i="7"/>
  <c r="S30" i="7"/>
  <c r="T30" i="7"/>
  <c r="U30" i="7"/>
  <c r="V30" i="7"/>
  <c r="W30" i="7"/>
  <c r="X30" i="7"/>
  <c r="Y30" i="7"/>
  <c r="B30" i="7"/>
  <c r="C29" i="3"/>
  <c r="D29" i="3"/>
  <c r="E29" i="3"/>
  <c r="B29" i="3"/>
  <c r="B3" i="7"/>
  <c r="T53" i="8"/>
  <c r="T54" i="8"/>
  <c r="U53" i="8"/>
  <c r="V53" i="8"/>
  <c r="W53" i="8"/>
  <c r="X53" i="8"/>
  <c r="Y53" i="8"/>
  <c r="B41" i="1"/>
  <c r="B20" i="1" s="1"/>
  <c r="T106" i="1"/>
  <c r="T105" i="1"/>
  <c r="N96" i="1"/>
  <c r="N97" i="1"/>
  <c r="N98" i="1"/>
  <c r="N99" i="1"/>
  <c r="N100" i="1"/>
  <c r="N101" i="1"/>
  <c r="N102" i="1"/>
  <c r="N103" i="1"/>
  <c r="N104" i="1"/>
  <c r="N95" i="1"/>
  <c r="H96" i="1"/>
  <c r="H97" i="1"/>
  <c r="H98" i="1"/>
  <c r="H99" i="1"/>
  <c r="H100" i="1"/>
  <c r="H101" i="1"/>
  <c r="H102" i="1"/>
  <c r="H103" i="1"/>
  <c r="H104" i="1"/>
  <c r="H95" i="1"/>
  <c r="B96" i="1"/>
  <c r="B97" i="1"/>
  <c r="B98" i="1"/>
  <c r="B99" i="1"/>
  <c r="B100" i="1"/>
  <c r="B101" i="1"/>
  <c r="B102" i="1"/>
  <c r="B103" i="1"/>
  <c r="B104" i="1"/>
  <c r="B95" i="1"/>
  <c r="T121" i="3"/>
  <c r="B121" i="3"/>
  <c r="Y69" i="3"/>
  <c r="F58" i="7" l="1"/>
  <c r="F55" i="7" s="1"/>
  <c r="E58" i="7"/>
  <c r="E55" i="7" s="1"/>
  <c r="D58" i="7"/>
  <c r="D55" i="7" s="1"/>
  <c r="C58" i="7"/>
  <c r="C55" i="7" s="1"/>
  <c r="B58" i="7"/>
  <c r="B55" i="7" s="1"/>
  <c r="T107" i="1"/>
  <c r="B107" i="1"/>
  <c r="B87" i="1" s="1"/>
  <c r="G3" i="7"/>
  <c r="F3" i="7"/>
  <c r="C31" i="8"/>
  <c r="E44" i="8"/>
  <c r="F44" i="8"/>
  <c r="G44" i="8"/>
  <c r="K44" i="8"/>
  <c r="L44" i="8"/>
  <c r="M44" i="8"/>
  <c r="Q44" i="8"/>
  <c r="R44" i="8"/>
  <c r="S44" i="8"/>
  <c r="E45" i="8"/>
  <c r="F45" i="8"/>
  <c r="G45" i="8"/>
  <c r="K45" i="8"/>
  <c r="L45" i="8"/>
  <c r="M45" i="8"/>
  <c r="Q45" i="8"/>
  <c r="R45" i="8"/>
  <c r="S45" i="8"/>
  <c r="E46" i="8"/>
  <c r="F46" i="8"/>
  <c r="G46" i="8"/>
  <c r="K46" i="8"/>
  <c r="L46" i="8"/>
  <c r="M46" i="8"/>
  <c r="Q46" i="8"/>
  <c r="R46" i="8"/>
  <c r="S46" i="8"/>
  <c r="E47" i="8"/>
  <c r="F47" i="8"/>
  <c r="G47" i="8"/>
  <c r="K47" i="8"/>
  <c r="L47" i="8"/>
  <c r="M47" i="8"/>
  <c r="Q47" i="8"/>
  <c r="R47" i="8"/>
  <c r="S47" i="8"/>
  <c r="E48" i="8"/>
  <c r="F48" i="8"/>
  <c r="G48" i="8"/>
  <c r="K48" i="8"/>
  <c r="L48" i="8"/>
  <c r="M48" i="8"/>
  <c r="Q48" i="8"/>
  <c r="R48" i="8"/>
  <c r="S48" i="8"/>
  <c r="E49" i="8"/>
  <c r="F49" i="8"/>
  <c r="G49" i="8"/>
  <c r="K49" i="8"/>
  <c r="L49" i="8"/>
  <c r="M49" i="8"/>
  <c r="Q49" i="8"/>
  <c r="R49" i="8"/>
  <c r="S49" i="8"/>
  <c r="E50" i="8"/>
  <c r="F50" i="8"/>
  <c r="G50" i="8"/>
  <c r="K50" i="8"/>
  <c r="L50" i="8"/>
  <c r="M50" i="8"/>
  <c r="Q50" i="8"/>
  <c r="R50" i="8"/>
  <c r="S50" i="8"/>
  <c r="E51" i="8"/>
  <c r="F51" i="8"/>
  <c r="G51" i="8"/>
  <c r="K51" i="8"/>
  <c r="L51" i="8"/>
  <c r="M51" i="8"/>
  <c r="Q51" i="8"/>
  <c r="R51" i="8"/>
  <c r="S51" i="8"/>
  <c r="E52" i="8"/>
  <c r="F52" i="8"/>
  <c r="G52" i="8"/>
  <c r="K52" i="8"/>
  <c r="L52" i="8"/>
  <c r="M52" i="8"/>
  <c r="Q52" i="8"/>
  <c r="R52" i="8"/>
  <c r="S52" i="8"/>
  <c r="T55" i="8"/>
  <c r="U54" i="8"/>
  <c r="U55" i="8" s="1"/>
  <c r="V54" i="8"/>
  <c r="V55" i="8" s="1"/>
  <c r="W54" i="8"/>
  <c r="W55" i="8" s="1"/>
  <c r="X54" i="8"/>
  <c r="X55" i="8" s="1"/>
  <c r="Y54" i="8"/>
  <c r="E43" i="8"/>
  <c r="F43" i="8"/>
  <c r="G43" i="8"/>
  <c r="K43" i="8"/>
  <c r="L43" i="8"/>
  <c r="M43" i="8"/>
  <c r="Q43" i="8"/>
  <c r="R43" i="8"/>
  <c r="S43" i="8"/>
  <c r="X63" i="8"/>
  <c r="Y63" i="8"/>
  <c r="C63" i="8"/>
  <c r="D63" i="8"/>
  <c r="E63" i="8"/>
  <c r="F63" i="8"/>
  <c r="G63" i="8"/>
  <c r="H63" i="8"/>
  <c r="I63" i="8"/>
  <c r="J63" i="8"/>
  <c r="K63" i="8"/>
  <c r="L63" i="8"/>
  <c r="M63" i="8"/>
  <c r="N63" i="8"/>
  <c r="O63" i="8"/>
  <c r="P63" i="8"/>
  <c r="Q63" i="8"/>
  <c r="R63" i="8"/>
  <c r="S63" i="8"/>
  <c r="T63" i="8"/>
  <c r="U63" i="8"/>
  <c r="V63" i="8"/>
  <c r="W63" i="8"/>
  <c r="B63" i="8"/>
  <c r="C3" i="7"/>
  <c r="D3" i="7"/>
  <c r="E3" i="7"/>
  <c r="Y41" i="1"/>
  <c r="Y20" i="1" s="1"/>
  <c r="E50" i="3"/>
  <c r="C50" i="3"/>
  <c r="D50" i="3"/>
  <c r="B50" i="3"/>
  <c r="D63" i="1"/>
  <c r="C121" i="3"/>
  <c r="D121" i="3"/>
  <c r="E121" i="3"/>
  <c r="F121" i="3"/>
  <c r="G121" i="3"/>
  <c r="H121" i="3"/>
  <c r="I121" i="3"/>
  <c r="J121" i="3"/>
  <c r="K121" i="3"/>
  <c r="L121" i="3"/>
  <c r="M121" i="3"/>
  <c r="N121" i="3"/>
  <c r="O121" i="3"/>
  <c r="P121" i="3"/>
  <c r="Q121" i="3"/>
  <c r="R121" i="3"/>
  <c r="S121" i="3"/>
  <c r="U121" i="3"/>
  <c r="V121" i="3"/>
  <c r="W121" i="3"/>
  <c r="X121" i="3"/>
  <c r="Y121" i="3"/>
  <c r="T89" i="3"/>
  <c r="U89" i="3"/>
  <c r="V33" i="1" s="1"/>
  <c r="V89" i="3"/>
  <c r="W33" i="1" s="1"/>
  <c r="W89" i="3"/>
  <c r="X33" i="1" s="1"/>
  <c r="X89" i="3"/>
  <c r="Y33" i="1" s="1"/>
  <c r="Y89" i="3"/>
  <c r="G41" i="1"/>
  <c r="G20" i="1" s="1"/>
  <c r="M41" i="1"/>
  <c r="M20" i="1" s="1"/>
  <c r="S41" i="1"/>
  <c r="S20" i="1" s="1"/>
  <c r="E89" i="3"/>
  <c r="F89" i="3"/>
  <c r="G89" i="3"/>
  <c r="K89" i="3"/>
  <c r="L89" i="3"/>
  <c r="M33" i="1" s="1"/>
  <c r="M89" i="3"/>
  <c r="Q89" i="3"/>
  <c r="R89" i="3"/>
  <c r="S33" i="1" s="1"/>
  <c r="S89" i="3"/>
  <c r="E93" i="3" l="1"/>
  <c r="E117" i="1" s="1"/>
  <c r="E78" i="8" s="1"/>
  <c r="G93" i="3"/>
  <c r="G117" i="1" s="1"/>
  <c r="G78" i="8" s="1"/>
  <c r="G33" i="1"/>
  <c r="F93" i="3"/>
  <c r="F117" i="1" s="1"/>
  <c r="F78" i="8" s="1"/>
  <c r="D31" i="8"/>
  <c r="E31" i="8" s="1"/>
  <c r="F31" i="8" s="1"/>
  <c r="G31" i="8" s="1"/>
  <c r="L55" i="8"/>
  <c r="K55" i="8"/>
  <c r="S55" i="8"/>
  <c r="M55" i="8"/>
  <c r="E55" i="8"/>
  <c r="F55" i="8"/>
  <c r="R55" i="8"/>
  <c r="G55" i="8"/>
  <c r="Y55" i="8"/>
  <c r="Q55" i="8"/>
  <c r="S69" i="3"/>
  <c r="M69" i="3"/>
  <c r="G69" i="3"/>
  <c r="U105" i="1"/>
  <c r="H107" i="1" l="1"/>
  <c r="H87" i="1" s="1"/>
  <c r="T87" i="1"/>
  <c r="N107" i="1"/>
  <c r="N87" i="1" l="1"/>
  <c r="F33" i="1" l="1"/>
  <c r="U106" i="1" l="1"/>
  <c r="U107" i="1" s="1"/>
  <c r="R33" i="1"/>
  <c r="L33" i="1"/>
  <c r="U33" i="1" l="1"/>
  <c r="U87" i="1"/>
  <c r="U69" i="3" l="1"/>
  <c r="V32" i="1" s="1"/>
  <c r="V69" i="3"/>
  <c r="W32" i="1" s="1"/>
  <c r="W69" i="3"/>
  <c r="X32" i="1" s="1"/>
  <c r="X69" i="3"/>
  <c r="Y32" i="1" s="1"/>
  <c r="T69" i="3"/>
  <c r="T31" i="1" s="1"/>
  <c r="R69" i="3"/>
  <c r="S32" i="1" s="1"/>
  <c r="Q69" i="3"/>
  <c r="P69" i="3"/>
  <c r="O69" i="3"/>
  <c r="N69" i="3"/>
  <c r="O32" i="1" s="1"/>
  <c r="L69" i="3"/>
  <c r="M32" i="1" s="1"/>
  <c r="K69" i="3"/>
  <c r="J69" i="3"/>
  <c r="I69" i="3"/>
  <c r="H69" i="3"/>
  <c r="P52" i="8" l="1"/>
  <c r="P44" i="8"/>
  <c r="P46" i="8"/>
  <c r="P45" i="8"/>
  <c r="P50" i="8"/>
  <c r="P49" i="8"/>
  <c r="P51" i="8"/>
  <c r="P48" i="8"/>
  <c r="P47" i="8"/>
  <c r="I49" i="8"/>
  <c r="I51" i="8"/>
  <c r="I50" i="8"/>
  <c r="I47" i="8"/>
  <c r="I46" i="8"/>
  <c r="I52" i="8"/>
  <c r="I48" i="8"/>
  <c r="I45" i="8"/>
  <c r="I44" i="8"/>
  <c r="J46" i="8"/>
  <c r="J50" i="8"/>
  <c r="J52" i="8"/>
  <c r="J51" i="8"/>
  <c r="J48" i="8"/>
  <c r="J45" i="8"/>
  <c r="J47" i="8"/>
  <c r="J44" i="8"/>
  <c r="J49" i="8"/>
  <c r="N31" i="1"/>
  <c r="O47" i="8"/>
  <c r="O50" i="8"/>
  <c r="O52" i="8"/>
  <c r="O44" i="8"/>
  <c r="O49" i="8"/>
  <c r="O46" i="8"/>
  <c r="O51" i="8"/>
  <c r="O48" i="8"/>
  <c r="O45" i="8"/>
  <c r="H31" i="1"/>
  <c r="Y102" i="3"/>
  <c r="Y101" i="3" s="1"/>
  <c r="J32" i="1"/>
  <c r="U32" i="1"/>
  <c r="U31" i="1" s="1"/>
  <c r="V102" i="3"/>
  <c r="V101" i="3" s="1"/>
  <c r="X102" i="3"/>
  <c r="X101" i="3" s="1"/>
  <c r="K32" i="1"/>
  <c r="L32" i="1"/>
  <c r="M102" i="3"/>
  <c r="M101" i="3" s="1"/>
  <c r="P32" i="1"/>
  <c r="Q32" i="1"/>
  <c r="W102" i="3"/>
  <c r="I32" i="1"/>
  <c r="R32" i="1"/>
  <c r="S102" i="3"/>
  <c r="S101" i="3" s="1"/>
  <c r="C69" i="3"/>
  <c r="D69" i="3"/>
  <c r="E69" i="3"/>
  <c r="F69" i="3"/>
  <c r="G32" i="1" s="1"/>
  <c r="B69" i="3"/>
  <c r="B31" i="1" l="1"/>
  <c r="N46" i="8"/>
  <c r="O98" i="1"/>
  <c r="N49" i="8"/>
  <c r="O101" i="1"/>
  <c r="H52" i="8"/>
  <c r="I104" i="1"/>
  <c r="N44" i="8"/>
  <c r="O96" i="1"/>
  <c r="H89" i="3"/>
  <c r="H43" i="8"/>
  <c r="I95" i="1"/>
  <c r="N47" i="8"/>
  <c r="O99" i="1"/>
  <c r="H45" i="8"/>
  <c r="I97" i="1"/>
  <c r="N43" i="8"/>
  <c r="N89" i="3"/>
  <c r="O95" i="1"/>
  <c r="P43" i="8"/>
  <c r="P55" i="8" s="1"/>
  <c r="P89" i="3"/>
  <c r="H50" i="8"/>
  <c r="I102" i="1"/>
  <c r="D47" i="8"/>
  <c r="D44" i="8"/>
  <c r="D45" i="8"/>
  <c r="D49" i="8"/>
  <c r="D48" i="8"/>
  <c r="D46" i="8"/>
  <c r="D50" i="8"/>
  <c r="D51" i="8"/>
  <c r="D52" i="8"/>
  <c r="H51" i="8"/>
  <c r="I103" i="1"/>
  <c r="N50" i="8"/>
  <c r="O102" i="1"/>
  <c r="I89" i="3"/>
  <c r="I43" i="8"/>
  <c r="I55" i="8" s="1"/>
  <c r="H46" i="8"/>
  <c r="I98" i="1"/>
  <c r="H44" i="8"/>
  <c r="I96" i="1"/>
  <c r="H48" i="8"/>
  <c r="I100" i="1"/>
  <c r="N45" i="8"/>
  <c r="O97" i="1"/>
  <c r="H49" i="8"/>
  <c r="I101" i="1"/>
  <c r="N51" i="8"/>
  <c r="O103" i="1"/>
  <c r="H47" i="8"/>
  <c r="I99" i="1"/>
  <c r="O43" i="8"/>
  <c r="O55" i="8" s="1"/>
  <c r="O89" i="3"/>
  <c r="N48" i="8"/>
  <c r="O100" i="1"/>
  <c r="N52" i="8"/>
  <c r="O104" i="1"/>
  <c r="J89" i="3"/>
  <c r="J43" i="8"/>
  <c r="J55" i="8" s="1"/>
  <c r="W101" i="3"/>
  <c r="W31" i="1" s="1"/>
  <c r="V106" i="1"/>
  <c r="Y31" i="1"/>
  <c r="Y105" i="1"/>
  <c r="Y106" i="1"/>
  <c r="V105" i="1"/>
  <c r="D32" i="1"/>
  <c r="F32" i="1"/>
  <c r="G102" i="3"/>
  <c r="G101" i="3" s="1"/>
  <c r="C32" i="1"/>
  <c r="E32" i="1"/>
  <c r="X106" i="1" l="1"/>
  <c r="W106" i="1"/>
  <c r="I107" i="1"/>
  <c r="I87" i="1" s="1"/>
  <c r="O107" i="1"/>
  <c r="O87" i="1" s="1"/>
  <c r="O33" i="1"/>
  <c r="O31" i="1" s="1"/>
  <c r="P102" i="3"/>
  <c r="P101" i="3" s="1"/>
  <c r="P33" i="1"/>
  <c r="Q102" i="3"/>
  <c r="Q101" i="3" s="1"/>
  <c r="N55" i="8"/>
  <c r="B49" i="8"/>
  <c r="C101" i="1"/>
  <c r="B46" i="8"/>
  <c r="C98" i="1"/>
  <c r="B45" i="8"/>
  <c r="C97" i="1"/>
  <c r="B51" i="8"/>
  <c r="C103" i="1"/>
  <c r="D89" i="3"/>
  <c r="D43" i="8"/>
  <c r="D55" i="8" s="1"/>
  <c r="K33" i="1"/>
  <c r="L102" i="3"/>
  <c r="L101" i="3" s="1"/>
  <c r="B47" i="8"/>
  <c r="C99" i="1"/>
  <c r="B44" i="8"/>
  <c r="C96" i="1"/>
  <c r="H55" i="8"/>
  <c r="I33" i="1"/>
  <c r="I31" i="1" s="1"/>
  <c r="J102" i="3"/>
  <c r="J101" i="3" s="1"/>
  <c r="J101" i="1" s="1"/>
  <c r="B50" i="8"/>
  <c r="C102" i="1"/>
  <c r="J33" i="1"/>
  <c r="K102" i="3"/>
  <c r="K101" i="3" s="1"/>
  <c r="B48" i="8"/>
  <c r="C100" i="1"/>
  <c r="C104" i="1"/>
  <c r="B52" i="8"/>
  <c r="Q33" i="1"/>
  <c r="R102" i="3"/>
  <c r="R101" i="3" s="1"/>
  <c r="B89" i="3"/>
  <c r="B43" i="8"/>
  <c r="C95" i="1"/>
  <c r="X105" i="1"/>
  <c r="W105" i="1"/>
  <c r="X31" i="1"/>
  <c r="V31" i="1"/>
  <c r="V107" i="1"/>
  <c r="V87" i="1" s="1"/>
  <c r="D72" i="1"/>
  <c r="C72" i="1"/>
  <c r="B72" i="1"/>
  <c r="D71" i="1"/>
  <c r="C71" i="1"/>
  <c r="B71" i="1"/>
  <c r="D70" i="1"/>
  <c r="C70" i="1"/>
  <c r="B70" i="1"/>
  <c r="D69" i="1"/>
  <c r="C69" i="1"/>
  <c r="B69" i="1"/>
  <c r="D68" i="1"/>
  <c r="C68" i="1"/>
  <c r="B68" i="1"/>
  <c r="D67" i="1"/>
  <c r="C67" i="1"/>
  <c r="B67" i="1"/>
  <c r="D66" i="1"/>
  <c r="C66" i="1"/>
  <c r="B66" i="1"/>
  <c r="D65" i="1"/>
  <c r="C65" i="1"/>
  <c r="B65" i="1"/>
  <c r="D64" i="1"/>
  <c r="C64" i="1"/>
  <c r="B64" i="1"/>
  <c r="B63" i="1"/>
  <c r="K103" i="1" l="1"/>
  <c r="M95" i="1"/>
  <c r="M102" i="1"/>
  <c r="M99" i="1"/>
  <c r="M100" i="1"/>
  <c r="M103" i="1"/>
  <c r="M97" i="1"/>
  <c r="M96" i="1"/>
  <c r="M101" i="1"/>
  <c r="M104" i="1"/>
  <c r="M98" i="1"/>
  <c r="J99" i="1"/>
  <c r="J31" i="1"/>
  <c r="J96" i="1"/>
  <c r="J102" i="1"/>
  <c r="B55" i="8"/>
  <c r="B93" i="3"/>
  <c r="B117" i="1" s="1"/>
  <c r="B78" i="8" s="1"/>
  <c r="C33" i="1"/>
  <c r="C31" i="1" s="1"/>
  <c r="Q99" i="1"/>
  <c r="Q104" i="1"/>
  <c r="Q96" i="1"/>
  <c r="Q98" i="1"/>
  <c r="Q95" i="1"/>
  <c r="Q31" i="1"/>
  <c r="Q97" i="1"/>
  <c r="Q103" i="1"/>
  <c r="Q102" i="1"/>
  <c r="Q100" i="1"/>
  <c r="Q101" i="1"/>
  <c r="K100" i="1"/>
  <c r="S102" i="1"/>
  <c r="R102" i="1"/>
  <c r="R96" i="1"/>
  <c r="S103" i="1"/>
  <c r="S98" i="1"/>
  <c r="S97" i="1"/>
  <c r="R99" i="1"/>
  <c r="R31" i="1"/>
  <c r="S101" i="1"/>
  <c r="R100" i="1"/>
  <c r="S95" i="1"/>
  <c r="R101" i="1"/>
  <c r="R103" i="1"/>
  <c r="S100" i="1"/>
  <c r="S96" i="1"/>
  <c r="R95" i="1"/>
  <c r="R98" i="1"/>
  <c r="S31" i="1"/>
  <c r="S104" i="1"/>
  <c r="R104" i="1"/>
  <c r="S99" i="1"/>
  <c r="R97" i="1"/>
  <c r="K98" i="1"/>
  <c r="K101" i="1"/>
  <c r="K99" i="1"/>
  <c r="K97" i="1"/>
  <c r="K96" i="1"/>
  <c r="K95" i="1"/>
  <c r="P31" i="1"/>
  <c r="P100" i="1"/>
  <c r="P101" i="1"/>
  <c r="P104" i="1"/>
  <c r="P98" i="1"/>
  <c r="P97" i="1"/>
  <c r="P102" i="1"/>
  <c r="P95" i="1"/>
  <c r="P103" i="1"/>
  <c r="P96" i="1"/>
  <c r="P99" i="1"/>
  <c r="J100" i="1"/>
  <c r="J97" i="1"/>
  <c r="J95" i="1"/>
  <c r="J98" i="1"/>
  <c r="J104" i="1"/>
  <c r="J103" i="1"/>
  <c r="D93" i="3"/>
  <c r="D117" i="1" s="1"/>
  <c r="D78" i="8" s="1"/>
  <c r="E33" i="1"/>
  <c r="F102" i="3"/>
  <c r="F101" i="3" s="1"/>
  <c r="G95" i="1" s="1"/>
  <c r="C107" i="1"/>
  <c r="C87" i="1" s="1"/>
  <c r="K104" i="1"/>
  <c r="L104" i="1"/>
  <c r="L96" i="1"/>
  <c r="L98" i="1"/>
  <c r="L95" i="1"/>
  <c r="L31" i="1"/>
  <c r="L99" i="1"/>
  <c r="L101" i="1"/>
  <c r="M31" i="1"/>
  <c r="L97" i="1"/>
  <c r="L100" i="1"/>
  <c r="L103" i="1"/>
  <c r="L102" i="1"/>
  <c r="K102" i="1"/>
  <c r="K31" i="1"/>
  <c r="W107" i="1"/>
  <c r="B75" i="1"/>
  <c r="C63" i="1"/>
  <c r="J107" i="1" l="1"/>
  <c r="J87" i="1" s="1"/>
  <c r="P107" i="1"/>
  <c r="P87" i="1" s="1"/>
  <c r="G101" i="1"/>
  <c r="G98" i="1"/>
  <c r="G96" i="1"/>
  <c r="G31" i="1"/>
  <c r="G103" i="1"/>
  <c r="G104" i="1"/>
  <c r="G100" i="1"/>
  <c r="G97" i="1"/>
  <c r="G99" i="1"/>
  <c r="G102" i="1"/>
  <c r="W87" i="1"/>
  <c r="X107" i="1"/>
  <c r="G59" i="1"/>
  <c r="B59" i="1"/>
  <c r="B49" i="1" s="1"/>
  <c r="C59" i="1"/>
  <c r="C49" i="1" s="1"/>
  <c r="C70" i="8" s="1"/>
  <c r="D59" i="1"/>
  <c r="E59" i="1"/>
  <c r="F59" i="1"/>
  <c r="K107" i="1" l="1"/>
  <c r="Q107" i="1"/>
  <c r="B70" i="8"/>
  <c r="B12" i="1"/>
  <c r="X87" i="1"/>
  <c r="Y107" i="1"/>
  <c r="Y87" i="1" s="1"/>
  <c r="B24" i="8" l="1"/>
  <c r="K87" i="1"/>
  <c r="L107" i="1"/>
  <c r="Q87" i="1"/>
  <c r="R107" i="1"/>
  <c r="C75" i="1"/>
  <c r="M107" i="1" l="1"/>
  <c r="M87" i="1" s="1"/>
  <c r="L87" i="1"/>
  <c r="S107" i="1"/>
  <c r="S87" i="1" s="1"/>
  <c r="R87" i="1"/>
  <c r="I59" i="1"/>
  <c r="I49" i="1" s="1"/>
  <c r="I70" i="8" s="1"/>
  <c r="J59" i="1"/>
  <c r="J49" i="1" s="1"/>
  <c r="J70" i="8" s="1"/>
  <c r="H59" i="1"/>
  <c r="H49" i="1" s="1"/>
  <c r="H70" i="8" s="1"/>
  <c r="K59" i="1"/>
  <c r="K49" i="1" s="1"/>
  <c r="K70" i="8" s="1"/>
  <c r="L59" i="1"/>
  <c r="M59" i="1"/>
  <c r="D75" i="1"/>
  <c r="E75" i="1"/>
  <c r="T59" i="1" s="1"/>
  <c r="M49" i="1" l="1"/>
  <c r="M12" i="1" s="1"/>
  <c r="M24" i="8" s="1"/>
  <c r="L49" i="1"/>
  <c r="L70" i="8" s="1"/>
  <c r="M70" i="8"/>
  <c r="Y59" i="1"/>
  <c r="Y49" i="1" s="1"/>
  <c r="T49" i="1"/>
  <c r="T70" i="8" s="1"/>
  <c r="X59" i="1"/>
  <c r="X49" i="1" s="1"/>
  <c r="X70" i="8" s="1"/>
  <c r="U59" i="1"/>
  <c r="U49" i="1" s="1"/>
  <c r="U70" i="8" s="1"/>
  <c r="V59" i="1"/>
  <c r="V49" i="1" s="1"/>
  <c r="V70" i="8" s="1"/>
  <c r="W59" i="1"/>
  <c r="W49" i="1" s="1"/>
  <c r="W70" i="8" s="1"/>
  <c r="N59" i="1"/>
  <c r="N49" i="1" s="1"/>
  <c r="N70" i="8" s="1"/>
  <c r="O59" i="1"/>
  <c r="O49" i="1" s="1"/>
  <c r="O70" i="8" s="1"/>
  <c r="P59" i="1"/>
  <c r="P49" i="1" s="1"/>
  <c r="P70" i="8" s="1"/>
  <c r="S59" i="1"/>
  <c r="S49" i="1" s="1"/>
  <c r="Q59" i="1"/>
  <c r="Q49" i="1" s="1"/>
  <c r="Q70" i="8" s="1"/>
  <c r="R59" i="1"/>
  <c r="R49" i="1" s="1"/>
  <c r="R70" i="8" s="1"/>
  <c r="S12" i="1" l="1"/>
  <c r="S24" i="8" s="1"/>
  <c r="S70" i="8"/>
  <c r="Y12" i="1"/>
  <c r="Y24" i="8" s="1"/>
  <c r="Y70" i="8"/>
  <c r="C41" i="1"/>
  <c r="H41" i="1"/>
  <c r="H20" i="1" l="1"/>
  <c r="H12" i="1" s="1"/>
  <c r="C20" i="1"/>
  <c r="C12" i="1" s="1"/>
  <c r="C24" i="8" s="1"/>
  <c r="I41" i="1"/>
  <c r="H24" i="8" l="1"/>
  <c r="D41" i="1"/>
  <c r="D20" i="1" s="1"/>
  <c r="I20" i="1"/>
  <c r="I12" i="1" s="1"/>
  <c r="I24" i="8" s="1"/>
  <c r="J41" i="1"/>
  <c r="F41" i="1" l="1"/>
  <c r="F20" i="1" s="1"/>
  <c r="E41" i="1"/>
  <c r="E20" i="1" s="1"/>
  <c r="N41" i="1"/>
  <c r="N20" i="1" s="1"/>
  <c r="N12" i="1" s="1"/>
  <c r="O41" i="1"/>
  <c r="O20" i="1" s="1"/>
  <c r="O12" i="1" s="1"/>
  <c r="O24" i="8" s="1"/>
  <c r="J20" i="1"/>
  <c r="J12" i="1" s="1"/>
  <c r="J24" i="8" s="1"/>
  <c r="K41" i="1"/>
  <c r="N24" i="8" l="1"/>
  <c r="L41" i="1"/>
  <c r="K20" i="1"/>
  <c r="K12" i="1" s="1"/>
  <c r="K24" i="8" s="1"/>
  <c r="P41" i="1" l="1"/>
  <c r="P20" i="1" s="1"/>
  <c r="P12" i="1" s="1"/>
  <c r="P24" i="8" s="1"/>
  <c r="L20" i="1"/>
  <c r="L12" i="1" s="1"/>
  <c r="L24" i="8" s="1"/>
  <c r="Q41" i="1" l="1"/>
  <c r="Q20" i="1" s="1"/>
  <c r="Q12" i="1" s="1"/>
  <c r="Q24" i="8" s="1"/>
  <c r="R41" i="1" l="1"/>
  <c r="R20" i="1" s="1"/>
  <c r="R12" i="1" s="1"/>
  <c r="R24" i="8" s="1"/>
  <c r="V41" i="1" l="1"/>
  <c r="V20" i="1" s="1"/>
  <c r="V12" i="1" s="1"/>
  <c r="V24" i="8" s="1"/>
  <c r="W41" i="1" l="1"/>
  <c r="W20" i="1" s="1"/>
  <c r="W12" i="1" s="1"/>
  <c r="W24" i="8" s="1"/>
  <c r="X41" i="1" l="1"/>
  <c r="X20" i="1" s="1"/>
  <c r="X12" i="1" s="1"/>
  <c r="T41" i="1"/>
  <c r="T20" i="1" s="1"/>
  <c r="T12" i="1" s="1"/>
  <c r="U41" i="1"/>
  <c r="U20" i="1" s="1"/>
  <c r="U12" i="1" s="1"/>
  <c r="U24" i="8" s="1"/>
  <c r="C19" i="8" s="1"/>
  <c r="X24" i="8" l="1"/>
  <c r="B6" i="1"/>
  <c r="C9" i="8"/>
  <c r="T24" i="8"/>
  <c r="C6" i="1"/>
  <c r="C43" i="8"/>
  <c r="C44" i="8"/>
  <c r="C51" i="8"/>
  <c r="C47" i="8"/>
  <c r="C48" i="8"/>
  <c r="C46" i="8"/>
  <c r="C45" i="8"/>
  <c r="C50" i="8"/>
  <c r="C49" i="8"/>
  <c r="C52" i="8"/>
  <c r="C89" i="3"/>
  <c r="D33" i="1" l="1"/>
  <c r="E102" i="3"/>
  <c r="C93" i="3"/>
  <c r="C117" i="1" s="1"/>
  <c r="C78" i="8" s="1"/>
  <c r="E101" i="3"/>
  <c r="D102" i="3"/>
  <c r="D101" i="3" s="1"/>
  <c r="C55" i="8"/>
  <c r="D100" i="1" l="1"/>
  <c r="D98" i="1"/>
  <c r="F97" i="1"/>
  <c r="F99" i="1"/>
  <c r="F104" i="1"/>
  <c r="F103" i="1"/>
  <c r="F96" i="1"/>
  <c r="F102" i="1"/>
  <c r="E96" i="1"/>
  <c r="D103" i="1"/>
  <c r="E31" i="1"/>
  <c r="E98" i="1"/>
  <c r="D101" i="1"/>
  <c r="D99" i="1"/>
  <c r="E104" i="1"/>
  <c r="E97" i="1"/>
  <c r="E102" i="1"/>
  <c r="D97" i="1"/>
  <c r="E95" i="1"/>
  <c r="F98" i="1"/>
  <c r="F95" i="1"/>
  <c r="F31" i="1"/>
  <c r="F101" i="1"/>
  <c r="F100" i="1"/>
  <c r="E100" i="1" l="1"/>
  <c r="D96" i="1"/>
  <c r="E101" i="1"/>
  <c r="E103" i="1"/>
  <c r="D104" i="1"/>
  <c r="D95" i="1"/>
  <c r="D102" i="1"/>
  <c r="E99" i="1"/>
  <c r="D31" i="1"/>
  <c r="D107" i="1" l="1"/>
  <c r="D87" i="1" s="1"/>
  <c r="D49" i="1" s="1"/>
  <c r="D12" i="1" s="1"/>
  <c r="D24" i="8" s="1"/>
  <c r="D19" i="8" s="1"/>
  <c r="D9" i="8" s="1"/>
  <c r="D6" i="1"/>
  <c r="E107" i="1" l="1"/>
  <c r="D70" i="8"/>
  <c r="E87" i="1" l="1"/>
  <c r="E49" i="1" s="1"/>
  <c r="F107" i="1"/>
  <c r="F87" i="1" l="1"/>
  <c r="F49" i="1" s="1"/>
  <c r="G107" i="1"/>
  <c r="G87" i="1" s="1"/>
  <c r="G49" i="1" s="1"/>
  <c r="E70" i="8"/>
  <c r="E12" i="1"/>
  <c r="E24" i="8" l="1"/>
  <c r="E19" i="8" s="1"/>
  <c r="E9" i="8" s="1"/>
  <c r="D4" i="8" s="1"/>
  <c r="E6" i="1"/>
  <c r="G12" i="1"/>
  <c r="G6" i="1" s="1"/>
  <c r="G70" i="8"/>
  <c r="F12" i="1"/>
  <c r="F70" i="8"/>
  <c r="F6" i="1" l="1"/>
  <c r="F24" i="8"/>
  <c r="F19" i="8" s="1"/>
  <c r="F9" i="8" s="1"/>
  <c r="G24" i="8"/>
  <c r="G19" i="8" l="1"/>
  <c r="G9"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Andres Vargas Rojas</author>
  </authors>
  <commentList>
    <comment ref="A7" authorId="0" shapeId="0" xr:uid="{C647B515-78E4-426F-AA97-EC0902D9D676}">
      <text>
        <r>
          <rPr>
            <sz val="9"/>
            <color indexed="81"/>
            <rFont val="Tahoma"/>
            <family val="2"/>
          </rPr>
          <t>IPP de diciembre de 2007</t>
        </r>
      </text>
    </comment>
  </commentList>
</comments>
</file>

<file path=xl/sharedStrings.xml><?xml version="1.0" encoding="utf-8"?>
<sst xmlns="http://schemas.openxmlformats.org/spreadsheetml/2006/main" count="1229" uniqueCount="411">
  <si>
    <t>CAPÍTULO 3 INGRESO ANUAL POR INVERSIONES</t>
  </si>
  <si>
    <t>Ingresos anuales del OR j en todos los niveles de tensión</t>
  </si>
  <si>
    <r>
      <t xml:space="preserve">Año </t>
    </r>
    <r>
      <rPr>
        <i/>
        <sz val="10"/>
        <rFont val="Bookman Old Style"/>
        <family val="1"/>
      </rPr>
      <t>t</t>
    </r>
    <r>
      <rPr>
        <sz val="10"/>
        <rFont val="Bookman Old Style"/>
        <family val="1"/>
      </rPr>
      <t xml:space="preserve"> = 1</t>
    </r>
  </si>
  <si>
    <r>
      <t xml:space="preserve">Año </t>
    </r>
    <r>
      <rPr>
        <i/>
        <sz val="10"/>
        <rFont val="Bookman Old Style"/>
        <family val="1"/>
      </rPr>
      <t>t</t>
    </r>
    <r>
      <rPr>
        <sz val="10"/>
        <rFont val="Bookman Old Style"/>
        <family val="1"/>
      </rPr>
      <t xml:space="preserve"> = 2</t>
    </r>
  </si>
  <si>
    <r>
      <t xml:space="preserve">Año </t>
    </r>
    <r>
      <rPr>
        <i/>
        <sz val="10"/>
        <rFont val="Bookman Old Style"/>
        <family val="1"/>
      </rPr>
      <t>t</t>
    </r>
    <r>
      <rPr>
        <sz val="10"/>
        <rFont val="Bookman Old Style"/>
        <family val="1"/>
      </rPr>
      <t xml:space="preserve"> = 3</t>
    </r>
  </si>
  <si>
    <r>
      <t xml:space="preserve">Año </t>
    </r>
    <r>
      <rPr>
        <i/>
        <sz val="10"/>
        <rFont val="Bookman Old Style"/>
        <family val="1"/>
      </rPr>
      <t>t</t>
    </r>
    <r>
      <rPr>
        <sz val="10"/>
        <rFont val="Bookman Old Style"/>
        <family val="1"/>
      </rPr>
      <t xml:space="preserve"> = 4</t>
    </r>
  </si>
  <si>
    <r>
      <t xml:space="preserve">Año </t>
    </r>
    <r>
      <rPr>
        <i/>
        <sz val="10"/>
        <rFont val="Bookman Old Style"/>
        <family val="1"/>
      </rPr>
      <t>t</t>
    </r>
    <r>
      <rPr>
        <sz val="10"/>
        <rFont val="Bookman Old Style"/>
        <family val="1"/>
      </rPr>
      <t xml:space="preserve"> = 5</t>
    </r>
  </si>
  <si>
    <r>
      <t>Suma IAA</t>
    </r>
    <r>
      <rPr>
        <i/>
        <vertAlign val="subscript"/>
        <sz val="10"/>
        <rFont val="Bookman Old Style"/>
        <family val="1"/>
      </rPr>
      <t>j,n,t</t>
    </r>
  </si>
  <si>
    <t>Nivel de tensión 
n = 4</t>
  </si>
  <si>
    <t>Nivel de tensión 
n = 3</t>
  </si>
  <si>
    <t>Nivel de tensión 
n = 2</t>
  </si>
  <si>
    <t>Nivel de tensión 
n = 1</t>
  </si>
  <si>
    <r>
      <t>IAA</t>
    </r>
    <r>
      <rPr>
        <i/>
        <vertAlign val="subscript"/>
        <sz val="10"/>
        <rFont val="Bookman Old Style"/>
        <family val="1"/>
      </rPr>
      <t>j,n,t</t>
    </r>
  </si>
  <si>
    <r>
      <t>BRA</t>
    </r>
    <r>
      <rPr>
        <i/>
        <vertAlign val="subscript"/>
        <sz val="10"/>
        <rFont val="Bookman Old Style"/>
        <family val="1"/>
      </rPr>
      <t>j,n,t</t>
    </r>
  </si>
  <si>
    <r>
      <t>RC</t>
    </r>
    <r>
      <rPr>
        <i/>
        <vertAlign val="subscript"/>
        <sz val="10"/>
        <rFont val="Bookman Old Style"/>
        <family val="1"/>
      </rPr>
      <t>j,n,t</t>
    </r>
  </si>
  <si>
    <r>
      <t>BRT</t>
    </r>
    <r>
      <rPr>
        <i/>
        <vertAlign val="subscript"/>
        <sz val="10"/>
        <rFont val="Bookman Old Style"/>
        <family val="1"/>
      </rPr>
      <t>j,n,t</t>
    </r>
  </si>
  <si>
    <t>r</t>
  </si>
  <si>
    <t>3.1 BASE REGULATORIA DE ACTIVOS</t>
  </si>
  <si>
    <r>
      <t>BRAE</t>
    </r>
    <r>
      <rPr>
        <i/>
        <vertAlign val="subscript"/>
        <sz val="10"/>
        <rFont val="Bookman Old Style"/>
        <family val="1"/>
      </rPr>
      <t>j,n,t</t>
    </r>
  </si>
  <si>
    <r>
      <t>BRANE</t>
    </r>
    <r>
      <rPr>
        <i/>
        <vertAlign val="subscript"/>
        <sz val="10"/>
        <rFont val="Bookman Old Style"/>
        <family val="1"/>
      </rPr>
      <t>j,n,t</t>
    </r>
  </si>
  <si>
    <t>3.1.1 BASE REGULATORIA DE ACTIVOS ELÉCTRICOS</t>
  </si>
  <si>
    <r>
      <t>BRAEN</t>
    </r>
    <r>
      <rPr>
        <i/>
        <vertAlign val="subscript"/>
        <sz val="10"/>
        <rFont val="Bookman Old Style"/>
        <family val="1"/>
      </rPr>
      <t>j,n,t</t>
    </r>
  </si>
  <si>
    <r>
      <t>BRAFO</t>
    </r>
    <r>
      <rPr>
        <i/>
        <vertAlign val="subscript"/>
        <sz val="10"/>
        <rFont val="Bookman Old Style"/>
        <family val="1"/>
      </rPr>
      <t>j,n,t</t>
    </r>
  </si>
  <si>
    <r>
      <t xml:space="preserve">Categoría de activos </t>
    </r>
    <r>
      <rPr>
        <i/>
        <sz val="10"/>
        <color rgb="FF000000"/>
        <rFont val="Bookman Old Style"/>
        <family val="1"/>
      </rPr>
      <t>l</t>
    </r>
  </si>
  <si>
    <r>
      <t>CRII</t>
    </r>
    <r>
      <rPr>
        <i/>
        <vertAlign val="subscript"/>
        <sz val="10"/>
        <color rgb="FF000000"/>
        <rFont val="Bookman Old Style"/>
        <family val="1"/>
      </rPr>
      <t>j,4,l</t>
    </r>
  </si>
  <si>
    <r>
      <t>CRII</t>
    </r>
    <r>
      <rPr>
        <i/>
        <vertAlign val="subscript"/>
        <sz val="10"/>
        <color rgb="FF000000"/>
        <rFont val="Bookman Old Style"/>
        <family val="1"/>
      </rPr>
      <t>j,3,l</t>
    </r>
  </si>
  <si>
    <r>
      <t>CRII</t>
    </r>
    <r>
      <rPr>
        <i/>
        <vertAlign val="subscript"/>
        <sz val="10"/>
        <color rgb="FF000000"/>
        <rFont val="Bookman Old Style"/>
        <family val="1"/>
      </rPr>
      <t>j,2,l</t>
    </r>
  </si>
  <si>
    <r>
      <t>CRII</t>
    </r>
    <r>
      <rPr>
        <i/>
        <vertAlign val="subscript"/>
        <sz val="10"/>
        <color rgb="FF000000"/>
        <rFont val="Bookman Old Style"/>
        <family val="1"/>
      </rPr>
      <t>j,1,l</t>
    </r>
  </si>
  <si>
    <r>
      <t>CRA</t>
    </r>
    <r>
      <rPr>
        <i/>
        <vertAlign val="subscript"/>
        <sz val="10"/>
        <color rgb="FF000000"/>
        <rFont val="Bookman Old Style"/>
        <family val="1"/>
      </rPr>
      <t>4,l</t>
    </r>
  </si>
  <si>
    <r>
      <t>CRA</t>
    </r>
    <r>
      <rPr>
        <i/>
        <vertAlign val="subscript"/>
        <sz val="10"/>
        <color rgb="FF000000"/>
        <rFont val="Bookman Old Style"/>
        <family val="1"/>
      </rPr>
      <t>3,l</t>
    </r>
  </si>
  <si>
    <r>
      <t>CRA</t>
    </r>
    <r>
      <rPr>
        <i/>
        <vertAlign val="subscript"/>
        <sz val="10"/>
        <color rgb="FF000000"/>
        <rFont val="Bookman Old Style"/>
        <family val="1"/>
      </rPr>
      <t>2,l</t>
    </r>
  </si>
  <si>
    <r>
      <t>CRA</t>
    </r>
    <r>
      <rPr>
        <i/>
        <vertAlign val="subscript"/>
        <sz val="10"/>
        <color rgb="FF000000"/>
        <rFont val="Bookman Old Style"/>
        <family val="1"/>
      </rPr>
      <t>1,l</t>
    </r>
  </si>
  <si>
    <r>
      <t>CRIN</t>
    </r>
    <r>
      <rPr>
        <i/>
        <vertAlign val="subscript"/>
        <sz val="10"/>
        <color rgb="FF000000"/>
        <rFont val="Bookman Old Style"/>
        <family val="1"/>
      </rPr>
      <t>j,4,l</t>
    </r>
  </si>
  <si>
    <r>
      <t>CRIN</t>
    </r>
    <r>
      <rPr>
        <i/>
        <vertAlign val="subscript"/>
        <sz val="10"/>
        <color rgb="FF000000"/>
        <rFont val="Bookman Old Style"/>
        <family val="1"/>
      </rPr>
      <t>j,3,l</t>
    </r>
  </si>
  <si>
    <r>
      <t>CRIN</t>
    </r>
    <r>
      <rPr>
        <i/>
        <vertAlign val="subscript"/>
        <sz val="10"/>
        <color rgb="FF000000"/>
        <rFont val="Bookman Old Style"/>
        <family val="1"/>
      </rPr>
      <t>j,2,l</t>
    </r>
  </si>
  <si>
    <t>l = 1</t>
  </si>
  <si>
    <t>l = 2</t>
  </si>
  <si>
    <t>l = 3</t>
  </si>
  <si>
    <t>l = 4</t>
  </si>
  <si>
    <t>l = 5</t>
  </si>
  <si>
    <t>l = 6</t>
  </si>
  <si>
    <t>l = 7</t>
  </si>
  <si>
    <t>l = 8</t>
  </si>
  <si>
    <t>l = 9</t>
  </si>
  <si>
    <t>l = 10</t>
  </si>
  <si>
    <t>l = 11</t>
  </si>
  <si>
    <t>l = 12</t>
  </si>
  <si>
    <r>
      <t>IPP</t>
    </r>
    <r>
      <rPr>
        <i/>
        <vertAlign val="subscript"/>
        <sz val="10"/>
        <rFont val="Bookman Old Style"/>
        <family val="1"/>
      </rPr>
      <t>base</t>
    </r>
  </si>
  <si>
    <t>3.1.1.1.1 VALOR IMPLÍCITO DE LOS ACTIVOS</t>
  </si>
  <si>
    <r>
      <t>vu</t>
    </r>
    <r>
      <rPr>
        <i/>
        <vertAlign val="subscript"/>
        <sz val="10"/>
        <color rgb="FF000000"/>
        <rFont val="Bookman Old Style"/>
        <family val="1"/>
      </rPr>
      <t>4,l</t>
    </r>
  </si>
  <si>
    <r>
      <t>vu</t>
    </r>
    <r>
      <rPr>
        <i/>
        <vertAlign val="subscript"/>
        <sz val="10"/>
        <color rgb="FF000000"/>
        <rFont val="Bookman Old Style"/>
        <family val="1"/>
      </rPr>
      <t>3,l</t>
    </r>
  </si>
  <si>
    <r>
      <t>vu</t>
    </r>
    <r>
      <rPr>
        <i/>
        <vertAlign val="subscript"/>
        <sz val="10"/>
        <color rgb="FF000000"/>
        <rFont val="Bookman Old Style"/>
        <family val="1"/>
      </rPr>
      <t>2,l</t>
    </r>
  </si>
  <si>
    <r>
      <t>vu</t>
    </r>
    <r>
      <rPr>
        <i/>
        <vertAlign val="subscript"/>
        <sz val="10"/>
        <color rgb="FF000000"/>
        <rFont val="Bookman Old Style"/>
        <family val="1"/>
      </rPr>
      <t>1,l</t>
    </r>
  </si>
  <si>
    <t>Variable</t>
  </si>
  <si>
    <t>a. Activos de nivel de tensión 2, 3 y 4</t>
  </si>
  <si>
    <t>3.1.1.1.4  VALOR DE LOS ACTIVOS PUESTOS EN OPERACIÓN EN EL PERIODO 2008 A LA FECHA DE CORTE</t>
  </si>
  <si>
    <t>3.1.1.2  BASE REGULATORIA DE ACTIVOS ELÉCTRICOS NUEVOS</t>
  </si>
  <si>
    <r>
      <t>IAPA</t>
    </r>
    <r>
      <rPr>
        <i/>
        <vertAlign val="subscript"/>
        <sz val="10"/>
        <rFont val="Bookman Old Style"/>
        <family val="1"/>
      </rPr>
      <t>j,n,t</t>
    </r>
  </si>
  <si>
    <t>3.1.1.2.1  INVERSIONES PARA EMPRESAS CON PLAN DE INVERSIÓN APROBADO</t>
  </si>
  <si>
    <t>Nivel de tensión n = 3</t>
  </si>
  <si>
    <t>Nivel de tensión n = 2</t>
  </si>
  <si>
    <r>
      <t>INVA</t>
    </r>
    <r>
      <rPr>
        <i/>
        <vertAlign val="subscript"/>
        <sz val="10"/>
        <rFont val="Bookman Old Style"/>
        <family val="1"/>
      </rPr>
      <t>j,4,l,2</t>
    </r>
  </si>
  <si>
    <r>
      <t>INVA</t>
    </r>
    <r>
      <rPr>
        <i/>
        <vertAlign val="subscript"/>
        <sz val="10"/>
        <rFont val="Bookman Old Style"/>
        <family val="1"/>
      </rPr>
      <t>j,4,l,3</t>
    </r>
  </si>
  <si>
    <r>
      <t>INVA</t>
    </r>
    <r>
      <rPr>
        <i/>
        <vertAlign val="subscript"/>
        <sz val="10"/>
        <rFont val="Bookman Old Style"/>
        <family val="1"/>
      </rPr>
      <t>j,4,l,4</t>
    </r>
  </si>
  <si>
    <r>
      <t>INVA</t>
    </r>
    <r>
      <rPr>
        <i/>
        <vertAlign val="subscript"/>
        <sz val="10"/>
        <rFont val="Bookman Old Style"/>
        <family val="1"/>
      </rPr>
      <t>j,4,l,5</t>
    </r>
  </si>
  <si>
    <r>
      <t>INVA</t>
    </r>
    <r>
      <rPr>
        <i/>
        <vertAlign val="subscript"/>
        <sz val="10"/>
        <rFont val="Bookman Old Style"/>
        <family val="1"/>
      </rPr>
      <t>j,3,l,2</t>
    </r>
  </si>
  <si>
    <r>
      <t>INVA</t>
    </r>
    <r>
      <rPr>
        <i/>
        <vertAlign val="subscript"/>
        <sz val="10"/>
        <rFont val="Bookman Old Style"/>
        <family val="1"/>
      </rPr>
      <t>j,3,l,3</t>
    </r>
  </si>
  <si>
    <r>
      <t>INVA</t>
    </r>
    <r>
      <rPr>
        <i/>
        <vertAlign val="subscript"/>
        <sz val="10"/>
        <rFont val="Bookman Old Style"/>
        <family val="1"/>
      </rPr>
      <t>j,3,l,4</t>
    </r>
  </si>
  <si>
    <r>
      <t>INVA</t>
    </r>
    <r>
      <rPr>
        <i/>
        <vertAlign val="subscript"/>
        <sz val="10"/>
        <rFont val="Bookman Old Style"/>
        <family val="1"/>
      </rPr>
      <t>j,3,l,5</t>
    </r>
  </si>
  <si>
    <r>
      <t>INVA</t>
    </r>
    <r>
      <rPr>
        <i/>
        <vertAlign val="subscript"/>
        <sz val="10"/>
        <rFont val="Bookman Old Style"/>
        <family val="1"/>
      </rPr>
      <t>j,2,l,2</t>
    </r>
  </si>
  <si>
    <r>
      <t>INVA</t>
    </r>
    <r>
      <rPr>
        <i/>
        <vertAlign val="subscript"/>
        <sz val="10"/>
        <rFont val="Bookman Old Style"/>
        <family val="1"/>
      </rPr>
      <t>j,2,l,3</t>
    </r>
  </si>
  <si>
    <r>
      <t>INVA</t>
    </r>
    <r>
      <rPr>
        <i/>
        <vertAlign val="subscript"/>
        <sz val="10"/>
        <rFont val="Bookman Old Style"/>
        <family val="1"/>
      </rPr>
      <t>j,2,l,4</t>
    </r>
  </si>
  <si>
    <r>
      <t>INVA</t>
    </r>
    <r>
      <rPr>
        <i/>
        <vertAlign val="subscript"/>
        <sz val="10"/>
        <rFont val="Bookman Old Style"/>
        <family val="1"/>
      </rPr>
      <t>j,2,l,5</t>
    </r>
  </si>
  <si>
    <t>Nivel de tensión n = 1</t>
  </si>
  <si>
    <r>
      <t>INVA</t>
    </r>
    <r>
      <rPr>
        <i/>
        <vertAlign val="subscript"/>
        <sz val="10"/>
        <rFont val="Bookman Old Style"/>
        <family val="1"/>
      </rPr>
      <t>j,1,l,2</t>
    </r>
  </si>
  <si>
    <r>
      <t>INVA</t>
    </r>
    <r>
      <rPr>
        <i/>
        <vertAlign val="subscript"/>
        <sz val="10"/>
        <rFont val="Bookman Old Style"/>
        <family val="1"/>
      </rPr>
      <t>j,1,l,3</t>
    </r>
  </si>
  <si>
    <r>
      <t>INVA</t>
    </r>
    <r>
      <rPr>
        <i/>
        <vertAlign val="subscript"/>
        <sz val="10"/>
        <rFont val="Bookman Old Style"/>
        <family val="1"/>
      </rPr>
      <t>j,1,l,4</t>
    </r>
  </si>
  <si>
    <r>
      <t>INVA</t>
    </r>
    <r>
      <rPr>
        <i/>
        <vertAlign val="subscript"/>
        <sz val="10"/>
        <rFont val="Bookman Old Style"/>
        <family val="1"/>
      </rPr>
      <t>j,1,l,5</t>
    </r>
  </si>
  <si>
    <r>
      <t>IAEC</t>
    </r>
    <r>
      <rPr>
        <i/>
        <vertAlign val="subscript"/>
        <sz val="10"/>
        <rFont val="Bookman Old Style"/>
        <family val="1"/>
      </rPr>
      <t>j,4,l,1</t>
    </r>
  </si>
  <si>
    <r>
      <t>IAEC</t>
    </r>
    <r>
      <rPr>
        <i/>
        <vertAlign val="subscript"/>
        <sz val="10"/>
        <rFont val="Bookman Old Style"/>
        <family val="1"/>
      </rPr>
      <t>j,3,l,1</t>
    </r>
  </si>
  <si>
    <r>
      <t>IAEC</t>
    </r>
    <r>
      <rPr>
        <i/>
        <vertAlign val="subscript"/>
        <sz val="10"/>
        <rFont val="Bookman Old Style"/>
        <family val="1"/>
      </rPr>
      <t>j,2,l,1</t>
    </r>
  </si>
  <si>
    <r>
      <t>IAEC</t>
    </r>
    <r>
      <rPr>
        <i/>
        <vertAlign val="subscript"/>
        <sz val="10"/>
        <rFont val="Bookman Old Style"/>
        <family val="1"/>
      </rPr>
      <t>j,1,l,1</t>
    </r>
  </si>
  <si>
    <t>3.1.2 BASE REGULATORÍA DE ACTIVOS NO ELÉCTRICOS</t>
  </si>
  <si>
    <t>NE</t>
  </si>
  <si>
    <t>3.2  RECUPERACIÓN DE CAPITAL RECONOCIDA</t>
  </si>
  <si>
    <r>
      <t>RCBIA</t>
    </r>
    <r>
      <rPr>
        <i/>
        <vertAlign val="subscript"/>
        <sz val="10"/>
        <rFont val="Bookman Old Style"/>
        <family val="1"/>
      </rPr>
      <t>j,n,t</t>
    </r>
  </si>
  <si>
    <r>
      <t>RCNA</t>
    </r>
    <r>
      <rPr>
        <i/>
        <vertAlign val="subscript"/>
        <sz val="10"/>
        <rFont val="Bookman Old Style"/>
        <family val="1"/>
      </rPr>
      <t>j,n,t</t>
    </r>
  </si>
  <si>
    <t>3.2.1  RECUPERACIÓN DE CAPITAL DE ACTIVOS DE LA BRA INICIAL</t>
  </si>
  <si>
    <t>3.2.2  RECUPERACIÓN DE CAPITAL DE ACTIVOS NUEVOS</t>
  </si>
  <si>
    <r>
      <t>RCNA</t>
    </r>
    <r>
      <rPr>
        <i/>
        <vertAlign val="subscript"/>
        <sz val="10"/>
        <rFont val="Bookman Old Style"/>
        <family val="1"/>
      </rPr>
      <t>j,4,l,1</t>
    </r>
  </si>
  <si>
    <r>
      <t>RCNA</t>
    </r>
    <r>
      <rPr>
        <i/>
        <vertAlign val="subscript"/>
        <sz val="10"/>
        <rFont val="Bookman Old Style"/>
        <family val="1"/>
      </rPr>
      <t>j,4,2,1</t>
    </r>
  </si>
  <si>
    <r>
      <t>RCNA</t>
    </r>
    <r>
      <rPr>
        <i/>
        <vertAlign val="subscript"/>
        <sz val="10"/>
        <rFont val="Bookman Old Style"/>
        <family val="1"/>
      </rPr>
      <t>j,4,3,1</t>
    </r>
  </si>
  <si>
    <r>
      <t>RCNA</t>
    </r>
    <r>
      <rPr>
        <i/>
        <vertAlign val="subscript"/>
        <sz val="10"/>
        <rFont val="Bookman Old Style"/>
        <family val="1"/>
      </rPr>
      <t>j,4,4,1</t>
    </r>
  </si>
  <si>
    <r>
      <t>RCNA</t>
    </r>
    <r>
      <rPr>
        <i/>
        <vertAlign val="subscript"/>
        <sz val="10"/>
        <rFont val="Bookman Old Style"/>
        <family val="1"/>
      </rPr>
      <t>j,4,5,1</t>
    </r>
  </si>
  <si>
    <r>
      <t>RCNA</t>
    </r>
    <r>
      <rPr>
        <i/>
        <vertAlign val="subscript"/>
        <sz val="10"/>
        <rFont val="Bookman Old Style"/>
        <family val="1"/>
      </rPr>
      <t>j,3,l,1</t>
    </r>
  </si>
  <si>
    <r>
      <t>RCNA</t>
    </r>
    <r>
      <rPr>
        <i/>
        <vertAlign val="subscript"/>
        <sz val="10"/>
        <rFont val="Bookman Old Style"/>
        <family val="1"/>
      </rPr>
      <t>j,3,2,1</t>
    </r>
  </si>
  <si>
    <r>
      <t>RCNA</t>
    </r>
    <r>
      <rPr>
        <i/>
        <vertAlign val="subscript"/>
        <sz val="10"/>
        <rFont val="Bookman Old Style"/>
        <family val="1"/>
      </rPr>
      <t>j,3,3,1</t>
    </r>
  </si>
  <si>
    <r>
      <t>RCNA</t>
    </r>
    <r>
      <rPr>
        <i/>
        <vertAlign val="subscript"/>
        <sz val="10"/>
        <rFont val="Bookman Old Style"/>
        <family val="1"/>
      </rPr>
      <t>j,3,4,1</t>
    </r>
  </si>
  <si>
    <r>
      <t>RCNA</t>
    </r>
    <r>
      <rPr>
        <i/>
        <vertAlign val="subscript"/>
        <sz val="10"/>
        <rFont val="Bookman Old Style"/>
        <family val="1"/>
      </rPr>
      <t>j,3,5,1</t>
    </r>
  </si>
  <si>
    <r>
      <t>RCNA</t>
    </r>
    <r>
      <rPr>
        <i/>
        <vertAlign val="subscript"/>
        <sz val="10"/>
        <rFont val="Bookman Old Style"/>
        <family val="1"/>
      </rPr>
      <t>j,2,l,1</t>
    </r>
  </si>
  <si>
    <r>
      <t>RCNA</t>
    </r>
    <r>
      <rPr>
        <i/>
        <vertAlign val="subscript"/>
        <sz val="10"/>
        <rFont val="Bookman Old Style"/>
        <family val="1"/>
      </rPr>
      <t>j,2,2,1</t>
    </r>
  </si>
  <si>
    <r>
      <t>RCNA</t>
    </r>
    <r>
      <rPr>
        <i/>
        <vertAlign val="subscript"/>
        <sz val="10"/>
        <rFont val="Bookman Old Style"/>
        <family val="1"/>
      </rPr>
      <t>j,2,3,1</t>
    </r>
  </si>
  <si>
    <r>
      <t>RCNA</t>
    </r>
    <r>
      <rPr>
        <i/>
        <vertAlign val="subscript"/>
        <sz val="10"/>
        <rFont val="Bookman Old Style"/>
        <family val="1"/>
      </rPr>
      <t>j,2,4,1</t>
    </r>
  </si>
  <si>
    <r>
      <t>RCNA</t>
    </r>
    <r>
      <rPr>
        <i/>
        <vertAlign val="subscript"/>
        <sz val="10"/>
        <rFont val="Bookman Old Style"/>
        <family val="1"/>
      </rPr>
      <t>j,2,5,1</t>
    </r>
  </si>
  <si>
    <r>
      <t>RCNA</t>
    </r>
    <r>
      <rPr>
        <i/>
        <vertAlign val="subscript"/>
        <sz val="10"/>
        <rFont val="Bookman Old Style"/>
        <family val="1"/>
      </rPr>
      <t>j,1,l,1</t>
    </r>
  </si>
  <si>
    <r>
      <t>RCNA</t>
    </r>
    <r>
      <rPr>
        <i/>
        <vertAlign val="subscript"/>
        <sz val="10"/>
        <rFont val="Bookman Old Style"/>
        <family val="1"/>
      </rPr>
      <t>j,1,2,1</t>
    </r>
  </si>
  <si>
    <r>
      <t>RCNA</t>
    </r>
    <r>
      <rPr>
        <i/>
        <vertAlign val="subscript"/>
        <sz val="10"/>
        <rFont val="Bookman Old Style"/>
        <family val="1"/>
      </rPr>
      <t>j,1,3,1</t>
    </r>
  </si>
  <si>
    <r>
      <t>RCNA</t>
    </r>
    <r>
      <rPr>
        <i/>
        <vertAlign val="subscript"/>
        <sz val="10"/>
        <rFont val="Bookman Old Style"/>
        <family val="1"/>
      </rPr>
      <t>j,1,4,1</t>
    </r>
  </si>
  <si>
    <r>
      <t>RCNA</t>
    </r>
    <r>
      <rPr>
        <i/>
        <vertAlign val="subscript"/>
        <sz val="10"/>
        <rFont val="Bookman Old Style"/>
        <family val="1"/>
      </rPr>
      <t>j,1,5,1</t>
    </r>
  </si>
  <si>
    <t>3.3  BASE REGULATORIA DE TERRENOS</t>
  </si>
  <si>
    <t>Valor</t>
  </si>
  <si>
    <t>3.1.1.4  ACTIVOS FUERA DE OPERACIÓN - 3.2.1 RECUPERACIÓN DE CAPITAL BASE INICIAL DE ACTIVOS FUERA DE OPERACIÓN - 3.2.2 RECUPERACIÓN DE CAPITAL ACTIVOS NUEVOS FUERA DE OPERACIÓN</t>
  </si>
  <si>
    <r>
      <t>RCBIAFO</t>
    </r>
    <r>
      <rPr>
        <i/>
        <vertAlign val="subscript"/>
        <sz val="10"/>
        <rFont val="Bookman Old Style"/>
        <family val="1"/>
      </rPr>
      <t>j,n,t</t>
    </r>
  </si>
  <si>
    <t xml:space="preserve">PARÁMETROS GENERALES </t>
  </si>
  <si>
    <t>ÍNDICES DE PRECIOS</t>
  </si>
  <si>
    <r>
      <t>IPP</t>
    </r>
    <r>
      <rPr>
        <i/>
        <vertAlign val="subscript"/>
        <sz val="10"/>
        <rFont val="Bookman Old Style"/>
        <family val="1"/>
      </rPr>
      <t xml:space="preserve">0 </t>
    </r>
    <r>
      <rPr>
        <i/>
        <sz val="10"/>
        <rFont val="Bookman Old Style"/>
        <family val="1"/>
      </rPr>
      <t>= IPP</t>
    </r>
    <r>
      <rPr>
        <i/>
        <vertAlign val="subscript"/>
        <sz val="10"/>
        <rFont val="Bookman Old Style"/>
        <family val="1"/>
      </rPr>
      <t>FC</t>
    </r>
  </si>
  <si>
    <t>TASA DE RETORNO</t>
  </si>
  <si>
    <t>Valores tomados de la Resolución CREG 015 de 2019</t>
  </si>
  <si>
    <t>FACTOR DE CAPITAL REMANENTE</t>
  </si>
  <si>
    <t>VIDA ÚTIL - CAPÍTULO  14</t>
  </si>
  <si>
    <t>3.1.1.2.4 ÍNDICE DE AJUSTE POR EJECUCIÓN DEL PLAN.</t>
  </si>
  <si>
    <t>Total</t>
  </si>
  <si>
    <t>Operador de red</t>
  </si>
  <si>
    <r>
      <t>INVR</t>
    </r>
    <r>
      <rPr>
        <i/>
        <vertAlign val="subscript"/>
        <sz val="10"/>
        <rFont val="Bookman Old Style"/>
        <family val="1"/>
      </rPr>
      <t>j,4,l,1</t>
    </r>
  </si>
  <si>
    <r>
      <t>INVR</t>
    </r>
    <r>
      <rPr>
        <i/>
        <vertAlign val="subscript"/>
        <sz val="10"/>
        <rFont val="Bookman Old Style"/>
        <family val="1"/>
      </rPr>
      <t>j,4,l,2</t>
    </r>
    <r>
      <rPr>
        <sz val="11"/>
        <color theme="1"/>
        <rFont val="Aptos Narrow"/>
        <family val="2"/>
        <scheme val="minor"/>
      </rPr>
      <t/>
    </r>
  </si>
  <si>
    <r>
      <t>INVR</t>
    </r>
    <r>
      <rPr>
        <i/>
        <vertAlign val="subscript"/>
        <sz val="10"/>
        <rFont val="Bookman Old Style"/>
        <family val="1"/>
      </rPr>
      <t>j,4,l,3</t>
    </r>
    <r>
      <rPr>
        <sz val="11"/>
        <color theme="1"/>
        <rFont val="Aptos Narrow"/>
        <family val="2"/>
        <scheme val="minor"/>
      </rPr>
      <t/>
    </r>
  </si>
  <si>
    <r>
      <t>INVR</t>
    </r>
    <r>
      <rPr>
        <i/>
        <vertAlign val="subscript"/>
        <sz val="10"/>
        <rFont val="Bookman Old Style"/>
        <family val="1"/>
      </rPr>
      <t>j,4,l,4</t>
    </r>
    <r>
      <rPr>
        <sz val="11"/>
        <color theme="1"/>
        <rFont val="Aptos Narrow"/>
        <family val="2"/>
        <scheme val="minor"/>
      </rPr>
      <t/>
    </r>
  </si>
  <si>
    <r>
      <t>INVR</t>
    </r>
    <r>
      <rPr>
        <i/>
        <vertAlign val="subscript"/>
        <sz val="10"/>
        <rFont val="Bookman Old Style"/>
        <family val="1"/>
      </rPr>
      <t>j,4,l,5</t>
    </r>
    <r>
      <rPr>
        <sz val="11"/>
        <color theme="1"/>
        <rFont val="Aptos Narrow"/>
        <family val="2"/>
        <scheme val="minor"/>
      </rPr>
      <t/>
    </r>
  </si>
  <si>
    <t>3.1.1.2.3  INVERSIONES EN ACTIVOS PUESTOS EN OPERACIÓN.</t>
  </si>
  <si>
    <r>
      <t>INVR</t>
    </r>
    <r>
      <rPr>
        <i/>
        <vertAlign val="subscript"/>
        <sz val="10"/>
        <rFont val="Bookman Old Style"/>
        <family val="1"/>
      </rPr>
      <t>j,3,l,1</t>
    </r>
  </si>
  <si>
    <r>
      <t>INVR</t>
    </r>
    <r>
      <rPr>
        <i/>
        <vertAlign val="subscript"/>
        <sz val="10"/>
        <rFont val="Bookman Old Style"/>
        <family val="1"/>
      </rPr>
      <t>j,3,l,2</t>
    </r>
    <r>
      <rPr>
        <sz val="11"/>
        <color theme="1"/>
        <rFont val="Aptos Narrow"/>
        <family val="2"/>
        <scheme val="minor"/>
      </rPr>
      <t/>
    </r>
  </si>
  <si>
    <r>
      <t>INVR</t>
    </r>
    <r>
      <rPr>
        <i/>
        <vertAlign val="subscript"/>
        <sz val="10"/>
        <rFont val="Bookman Old Style"/>
        <family val="1"/>
      </rPr>
      <t>j,3,l,3</t>
    </r>
    <r>
      <rPr>
        <sz val="11"/>
        <color theme="1"/>
        <rFont val="Aptos Narrow"/>
        <family val="2"/>
        <scheme val="minor"/>
      </rPr>
      <t/>
    </r>
  </si>
  <si>
    <r>
      <t>INVR</t>
    </r>
    <r>
      <rPr>
        <i/>
        <vertAlign val="subscript"/>
        <sz val="10"/>
        <rFont val="Bookman Old Style"/>
        <family val="1"/>
      </rPr>
      <t>j,3,l,4</t>
    </r>
    <r>
      <rPr>
        <sz val="11"/>
        <color theme="1"/>
        <rFont val="Aptos Narrow"/>
        <family val="2"/>
        <scheme val="minor"/>
      </rPr>
      <t/>
    </r>
  </si>
  <si>
    <r>
      <t>INVR</t>
    </r>
    <r>
      <rPr>
        <i/>
        <vertAlign val="subscript"/>
        <sz val="10"/>
        <rFont val="Bookman Old Style"/>
        <family val="1"/>
      </rPr>
      <t>j,3,l,5</t>
    </r>
    <r>
      <rPr>
        <sz val="11"/>
        <color theme="1"/>
        <rFont val="Aptos Narrow"/>
        <family val="2"/>
        <scheme val="minor"/>
      </rPr>
      <t/>
    </r>
  </si>
  <si>
    <r>
      <t>INVR</t>
    </r>
    <r>
      <rPr>
        <i/>
        <vertAlign val="subscript"/>
        <sz val="10"/>
        <rFont val="Bookman Old Style"/>
        <family val="1"/>
      </rPr>
      <t>j,2,l,1</t>
    </r>
  </si>
  <si>
    <r>
      <t>INVR</t>
    </r>
    <r>
      <rPr>
        <i/>
        <vertAlign val="subscript"/>
        <sz val="10"/>
        <rFont val="Bookman Old Style"/>
        <family val="1"/>
      </rPr>
      <t>j,2,l,2</t>
    </r>
    <r>
      <rPr>
        <sz val="11"/>
        <color theme="1"/>
        <rFont val="Aptos Narrow"/>
        <family val="2"/>
        <scheme val="minor"/>
      </rPr>
      <t/>
    </r>
  </si>
  <si>
    <r>
      <t>INVR</t>
    </r>
    <r>
      <rPr>
        <i/>
        <vertAlign val="subscript"/>
        <sz val="10"/>
        <rFont val="Bookman Old Style"/>
        <family val="1"/>
      </rPr>
      <t>j,2,l,3</t>
    </r>
    <r>
      <rPr>
        <sz val="11"/>
        <color theme="1"/>
        <rFont val="Aptos Narrow"/>
        <family val="2"/>
        <scheme val="minor"/>
      </rPr>
      <t/>
    </r>
  </si>
  <si>
    <r>
      <t>INVR</t>
    </r>
    <r>
      <rPr>
        <i/>
        <vertAlign val="subscript"/>
        <sz val="10"/>
        <rFont val="Bookman Old Style"/>
        <family val="1"/>
      </rPr>
      <t>j,2,l,4</t>
    </r>
    <r>
      <rPr>
        <sz val="11"/>
        <color theme="1"/>
        <rFont val="Aptos Narrow"/>
        <family val="2"/>
        <scheme val="minor"/>
      </rPr>
      <t/>
    </r>
  </si>
  <si>
    <r>
      <t>INVR</t>
    </r>
    <r>
      <rPr>
        <i/>
        <vertAlign val="subscript"/>
        <sz val="10"/>
        <rFont val="Bookman Old Style"/>
        <family val="1"/>
      </rPr>
      <t>j,2,l,5</t>
    </r>
    <r>
      <rPr>
        <sz val="11"/>
        <color theme="1"/>
        <rFont val="Aptos Narrow"/>
        <family val="2"/>
        <scheme val="minor"/>
      </rPr>
      <t/>
    </r>
  </si>
  <si>
    <r>
      <t>INVR</t>
    </r>
    <r>
      <rPr>
        <i/>
        <vertAlign val="subscript"/>
        <sz val="10"/>
        <rFont val="Bookman Old Style"/>
        <family val="1"/>
      </rPr>
      <t>j,1,l,1</t>
    </r>
  </si>
  <si>
    <r>
      <t>INVR</t>
    </r>
    <r>
      <rPr>
        <i/>
        <vertAlign val="subscript"/>
        <sz val="10"/>
        <rFont val="Bookman Old Style"/>
        <family val="1"/>
      </rPr>
      <t>j,1,l,2</t>
    </r>
    <r>
      <rPr>
        <sz val="11"/>
        <color theme="1"/>
        <rFont val="Aptos Narrow"/>
        <family val="2"/>
        <scheme val="minor"/>
      </rPr>
      <t/>
    </r>
  </si>
  <si>
    <r>
      <t>INVR</t>
    </r>
    <r>
      <rPr>
        <i/>
        <vertAlign val="subscript"/>
        <sz val="10"/>
        <rFont val="Bookman Old Style"/>
        <family val="1"/>
      </rPr>
      <t>j,1,l,3</t>
    </r>
    <r>
      <rPr>
        <sz val="11"/>
        <color theme="1"/>
        <rFont val="Aptos Narrow"/>
        <family val="2"/>
        <scheme val="minor"/>
      </rPr>
      <t/>
    </r>
  </si>
  <si>
    <r>
      <t>INVR</t>
    </r>
    <r>
      <rPr>
        <i/>
        <vertAlign val="subscript"/>
        <sz val="10"/>
        <rFont val="Bookman Old Style"/>
        <family val="1"/>
      </rPr>
      <t>j,1,l,4</t>
    </r>
    <r>
      <rPr>
        <sz val="11"/>
        <color theme="1"/>
        <rFont val="Aptos Narrow"/>
        <family val="2"/>
        <scheme val="minor"/>
      </rPr>
      <t/>
    </r>
  </si>
  <si>
    <r>
      <t>INVR</t>
    </r>
    <r>
      <rPr>
        <i/>
        <vertAlign val="subscript"/>
        <sz val="10"/>
        <rFont val="Bookman Old Style"/>
        <family val="1"/>
      </rPr>
      <t>j,1,l,5</t>
    </r>
    <r>
      <rPr>
        <sz val="11"/>
        <color theme="1"/>
        <rFont val="Aptos Narrow"/>
        <family val="2"/>
        <scheme val="minor"/>
      </rPr>
      <t/>
    </r>
  </si>
  <si>
    <r>
      <t>INVE</t>
    </r>
    <r>
      <rPr>
        <i/>
        <vertAlign val="subscript"/>
        <sz val="10"/>
        <rFont val="Bookman Old Style"/>
        <family val="1"/>
      </rPr>
      <t>j,n,t</t>
    </r>
  </si>
  <si>
    <t>MERCADO</t>
  </si>
  <si>
    <t>AIRE</t>
  </si>
  <si>
    <t>CAQUETA</t>
  </si>
  <si>
    <t>CARIBEMAR</t>
  </si>
  <si>
    <t>CEDENAR</t>
  </si>
  <si>
    <t>CELSIA</t>
  </si>
  <si>
    <t>CENS</t>
  </si>
  <si>
    <t>CEO</t>
  </si>
  <si>
    <t>CETSA</t>
  </si>
  <si>
    <t>CHEC</t>
  </si>
  <si>
    <t>DISPAC</t>
  </si>
  <si>
    <t>EBSA</t>
  </si>
  <si>
    <t>EDEQ</t>
  </si>
  <si>
    <t>EEBP</t>
  </si>
  <si>
    <t>EEP</t>
  </si>
  <si>
    <t>EMCALI</t>
  </si>
  <si>
    <t>EMCARTAGO</t>
  </si>
  <si>
    <t>EMEE</t>
  </si>
  <si>
    <t>EMEVASI</t>
  </si>
  <si>
    <t>EMSA</t>
  </si>
  <si>
    <t>ENEL</t>
  </si>
  <si>
    <t>ENELAR</t>
  </si>
  <si>
    <t>ENERCA</t>
  </si>
  <si>
    <t>EPM</t>
  </si>
  <si>
    <t>ESSA</t>
  </si>
  <si>
    <t>GUAVIARE</t>
  </si>
  <si>
    <t>HUILA</t>
  </si>
  <si>
    <t>PUTUMAYO</t>
  </si>
  <si>
    <t>RUITOQUE</t>
  </si>
  <si>
    <t>TOLIMA</t>
  </si>
  <si>
    <t>Fecha de planilla (dd/mm/aaaa)</t>
  </si>
  <si>
    <t>Fecha de datos (dd/mm/aaaa)</t>
  </si>
  <si>
    <r>
      <t>Suma INVR</t>
    </r>
    <r>
      <rPr>
        <i/>
        <vertAlign val="subscript"/>
        <sz val="10"/>
        <rFont val="Bookman Old Style"/>
        <family val="1"/>
      </rPr>
      <t>j,n,t-1</t>
    </r>
  </si>
  <si>
    <r>
      <t>INVA</t>
    </r>
    <r>
      <rPr>
        <i/>
        <vertAlign val="subscript"/>
        <sz val="10"/>
        <rFont val="Bookman Old Style"/>
        <family val="1"/>
      </rPr>
      <t>j,4,l,6</t>
    </r>
    <r>
      <rPr>
        <sz val="11"/>
        <color theme="1"/>
        <rFont val="Aptos Narrow"/>
        <family val="2"/>
        <scheme val="minor"/>
      </rPr>
      <t/>
    </r>
  </si>
  <si>
    <r>
      <t>INVA</t>
    </r>
    <r>
      <rPr>
        <i/>
        <vertAlign val="subscript"/>
        <sz val="10"/>
        <rFont val="Bookman Old Style"/>
        <family val="1"/>
      </rPr>
      <t>j,3,l,6</t>
    </r>
    <r>
      <rPr>
        <sz val="11"/>
        <color theme="1"/>
        <rFont val="Aptos Narrow"/>
        <family val="2"/>
        <scheme val="minor"/>
      </rPr>
      <t/>
    </r>
  </si>
  <si>
    <r>
      <t>INVA</t>
    </r>
    <r>
      <rPr>
        <i/>
        <vertAlign val="subscript"/>
        <sz val="10"/>
        <rFont val="Bookman Old Style"/>
        <family val="1"/>
      </rPr>
      <t>j,2,l,6</t>
    </r>
    <r>
      <rPr>
        <sz val="11"/>
        <color theme="1"/>
        <rFont val="Aptos Narrow"/>
        <family val="2"/>
        <scheme val="minor"/>
      </rPr>
      <t/>
    </r>
  </si>
  <si>
    <r>
      <t>INVA</t>
    </r>
    <r>
      <rPr>
        <i/>
        <vertAlign val="subscript"/>
        <sz val="10"/>
        <rFont val="Bookman Old Style"/>
        <family val="1"/>
      </rPr>
      <t>j,1,l,6</t>
    </r>
    <r>
      <rPr>
        <sz val="11"/>
        <color theme="1"/>
        <rFont val="Aptos Narrow"/>
        <family val="2"/>
        <scheme val="minor"/>
      </rPr>
      <t/>
    </r>
  </si>
  <si>
    <r>
      <t>RCNA</t>
    </r>
    <r>
      <rPr>
        <i/>
        <vertAlign val="subscript"/>
        <sz val="10"/>
        <rFont val="Bookman Old Style"/>
        <family val="1"/>
      </rPr>
      <t>j,4,6,1</t>
    </r>
  </si>
  <si>
    <r>
      <t>RCNA</t>
    </r>
    <r>
      <rPr>
        <i/>
        <vertAlign val="subscript"/>
        <sz val="10"/>
        <rFont val="Bookman Old Style"/>
        <family val="1"/>
      </rPr>
      <t>j,1,6,1</t>
    </r>
  </si>
  <si>
    <r>
      <t>RCNA</t>
    </r>
    <r>
      <rPr>
        <i/>
        <vertAlign val="subscript"/>
        <sz val="10"/>
        <rFont val="Bookman Old Style"/>
        <family val="1"/>
      </rPr>
      <t>j,3,6,1</t>
    </r>
  </si>
  <si>
    <r>
      <t xml:space="preserve">Año </t>
    </r>
    <r>
      <rPr>
        <i/>
        <sz val="10"/>
        <rFont val="Bookman Old Style"/>
        <family val="1"/>
      </rPr>
      <t>t</t>
    </r>
    <r>
      <rPr>
        <sz val="10"/>
        <rFont val="Bookman Old Style"/>
        <family val="1"/>
      </rPr>
      <t xml:space="preserve"> = 6</t>
    </r>
  </si>
  <si>
    <r>
      <t>RCNAFO</t>
    </r>
    <r>
      <rPr>
        <i/>
        <vertAlign val="subscript"/>
        <sz val="10"/>
        <rFont val="Bookman Old Style"/>
        <family val="1"/>
      </rPr>
      <t>j,n,t</t>
    </r>
  </si>
  <si>
    <r>
      <t>RCNA</t>
    </r>
    <r>
      <rPr>
        <i/>
        <vertAlign val="subscript"/>
        <sz val="10"/>
        <rFont val="Bookman Old Style"/>
        <family val="1"/>
      </rPr>
      <t>j,2,6,1</t>
    </r>
  </si>
  <si>
    <r>
      <t>INVR</t>
    </r>
    <r>
      <rPr>
        <i/>
        <vertAlign val="subscript"/>
        <sz val="10"/>
        <rFont val="Bookman Old Style"/>
        <family val="1"/>
      </rPr>
      <t>j,4,l,6</t>
    </r>
  </si>
  <si>
    <r>
      <t>INVR</t>
    </r>
    <r>
      <rPr>
        <i/>
        <vertAlign val="subscript"/>
        <sz val="10"/>
        <rFont val="Bookman Old Style"/>
        <family val="1"/>
      </rPr>
      <t>j,3,l,6</t>
    </r>
  </si>
  <si>
    <r>
      <t>INVR</t>
    </r>
    <r>
      <rPr>
        <i/>
        <vertAlign val="subscript"/>
        <sz val="10"/>
        <rFont val="Bookman Old Style"/>
        <family val="1"/>
      </rPr>
      <t>j,2,l,6</t>
    </r>
  </si>
  <si>
    <r>
      <t>INVR</t>
    </r>
    <r>
      <rPr>
        <i/>
        <vertAlign val="subscript"/>
        <sz val="10"/>
        <rFont val="Bookman Old Style"/>
        <family val="1"/>
      </rPr>
      <t>j,1,l,6</t>
    </r>
  </si>
  <si>
    <t>(CRII j4l*CRA 4l+(1+NE)/(VU 4,l-ARk)+CRIN j,4,l*(1+NE)/VU 4,l)*(IPP0/IPPbase)</t>
  </si>
  <si>
    <t>(CRII j3l*CRA 3l+(1+NE)/(VU 3,l-ARk)+CRIN j,3,l*(1+NE)/VU 3,l)*(IPP0/IPPbase)</t>
  </si>
  <si>
    <t>(CRII j2l*CRA 2l+(1+NE)/(VU 2,l-ARk)+CRIN j,2,l*(1+NE)/VU 2,l)*(IPP0/IPPbase)</t>
  </si>
  <si>
    <t>(CRII j1l*CRA 1l+(1+NE)/(VU 1,l-ARk)+CRIN j,1,l*(1+NE)/VU 1,l)*(IPP0/IPPbase)</t>
  </si>
  <si>
    <r>
      <t xml:space="preserve">Año </t>
    </r>
    <r>
      <rPr>
        <i/>
        <sz val="10"/>
        <rFont val="Bookman Old Style"/>
        <family val="1"/>
      </rPr>
      <t>t</t>
    </r>
    <r>
      <rPr>
        <sz val="10"/>
        <rFont val="Bookman Old Style"/>
        <family val="1"/>
      </rPr>
      <t xml:space="preserve"> = 6</t>
    </r>
    <r>
      <rPr>
        <sz val="11"/>
        <color theme="1"/>
        <rFont val="Aptos Narrow"/>
        <family val="2"/>
        <scheme val="minor"/>
      </rPr>
      <t/>
    </r>
  </si>
  <si>
    <r>
      <t xml:space="preserve">Año </t>
    </r>
    <r>
      <rPr>
        <i/>
        <sz val="10"/>
        <rFont val="Bookman Old Style"/>
        <family val="1"/>
      </rPr>
      <t>t</t>
    </r>
    <r>
      <rPr>
        <sz val="10"/>
        <rFont val="Bookman Old Style"/>
        <family val="1"/>
      </rPr>
      <t xml:space="preserve"> = 4</t>
    </r>
    <r>
      <rPr>
        <sz val="11"/>
        <color theme="1"/>
        <rFont val="Aptos Narrow"/>
        <family val="2"/>
        <scheme val="minor"/>
      </rPr>
      <t/>
    </r>
  </si>
  <si>
    <r>
      <t xml:space="preserve">Año </t>
    </r>
    <r>
      <rPr>
        <i/>
        <sz val="10"/>
        <rFont val="Bookman Old Style"/>
        <family val="1"/>
      </rPr>
      <t>t</t>
    </r>
    <r>
      <rPr>
        <sz val="10"/>
        <rFont val="Bookman Old Style"/>
        <family val="1"/>
      </rPr>
      <t xml:space="preserve"> = 5</t>
    </r>
    <r>
      <rPr>
        <sz val="11"/>
        <color theme="1"/>
        <rFont val="Aptos Narrow"/>
        <family val="2"/>
        <scheme val="minor"/>
      </rPr>
      <t/>
    </r>
  </si>
  <si>
    <r>
      <t>Suma INVA</t>
    </r>
    <r>
      <rPr>
        <i/>
        <vertAlign val="subscript"/>
        <sz val="10"/>
        <rFont val="Bookman Old Style"/>
        <family val="1"/>
      </rPr>
      <t>j,n,t-1</t>
    </r>
  </si>
  <si>
    <r>
      <t>IAEC</t>
    </r>
    <r>
      <rPr>
        <i/>
        <vertAlign val="subscript"/>
        <sz val="10"/>
        <rFont val="Bookman Old Style"/>
        <family val="1"/>
      </rPr>
      <t>j,4,l,2</t>
    </r>
  </si>
  <si>
    <r>
      <t>IAEC</t>
    </r>
    <r>
      <rPr>
        <i/>
        <vertAlign val="subscript"/>
        <sz val="10"/>
        <rFont val="Bookman Old Style"/>
        <family val="1"/>
      </rPr>
      <t>j,4,l,3</t>
    </r>
    <r>
      <rPr>
        <sz val="11"/>
        <color theme="1"/>
        <rFont val="Aptos Narrow"/>
        <family val="2"/>
        <scheme val="minor"/>
      </rPr>
      <t/>
    </r>
  </si>
  <si>
    <r>
      <t>IAEC</t>
    </r>
    <r>
      <rPr>
        <i/>
        <vertAlign val="subscript"/>
        <sz val="10"/>
        <rFont val="Bookman Old Style"/>
        <family val="1"/>
      </rPr>
      <t>j,4,l,4</t>
    </r>
    <r>
      <rPr>
        <sz val="11"/>
        <color theme="1"/>
        <rFont val="Aptos Narrow"/>
        <family val="2"/>
        <scheme val="minor"/>
      </rPr>
      <t/>
    </r>
  </si>
  <si>
    <r>
      <t>IAEC</t>
    </r>
    <r>
      <rPr>
        <i/>
        <vertAlign val="subscript"/>
        <sz val="10"/>
        <rFont val="Bookman Old Style"/>
        <family val="1"/>
      </rPr>
      <t>j,4,l,5</t>
    </r>
    <r>
      <rPr>
        <sz val="11"/>
        <color theme="1"/>
        <rFont val="Aptos Narrow"/>
        <family val="2"/>
        <scheme val="minor"/>
      </rPr>
      <t/>
    </r>
  </si>
  <si>
    <r>
      <t>IAEC</t>
    </r>
    <r>
      <rPr>
        <i/>
        <vertAlign val="subscript"/>
        <sz val="10"/>
        <rFont val="Bookman Old Style"/>
        <family val="1"/>
      </rPr>
      <t>j,4,l,6</t>
    </r>
    <r>
      <rPr>
        <sz val="11"/>
        <color theme="1"/>
        <rFont val="Aptos Narrow"/>
        <family val="2"/>
        <scheme val="minor"/>
      </rPr>
      <t/>
    </r>
  </si>
  <si>
    <r>
      <t>IAEC</t>
    </r>
    <r>
      <rPr>
        <i/>
        <vertAlign val="subscript"/>
        <sz val="10"/>
        <rFont val="Bookman Old Style"/>
        <family val="1"/>
      </rPr>
      <t>j,3,l,2</t>
    </r>
    <r>
      <rPr>
        <sz val="11"/>
        <color theme="1"/>
        <rFont val="Aptos Narrow"/>
        <family val="2"/>
        <scheme val="minor"/>
      </rPr>
      <t/>
    </r>
  </si>
  <si>
    <r>
      <t>IAEC</t>
    </r>
    <r>
      <rPr>
        <i/>
        <vertAlign val="subscript"/>
        <sz val="10"/>
        <rFont val="Bookman Old Style"/>
        <family val="1"/>
      </rPr>
      <t>j,3,l,3</t>
    </r>
    <r>
      <rPr>
        <sz val="11"/>
        <color theme="1"/>
        <rFont val="Aptos Narrow"/>
        <family val="2"/>
        <scheme val="minor"/>
      </rPr>
      <t/>
    </r>
  </si>
  <si>
    <r>
      <t>IAEC</t>
    </r>
    <r>
      <rPr>
        <i/>
        <vertAlign val="subscript"/>
        <sz val="10"/>
        <rFont val="Bookman Old Style"/>
        <family val="1"/>
      </rPr>
      <t>j,3,l,4</t>
    </r>
    <r>
      <rPr>
        <sz val="11"/>
        <color theme="1"/>
        <rFont val="Aptos Narrow"/>
        <family val="2"/>
        <scheme val="minor"/>
      </rPr>
      <t/>
    </r>
  </si>
  <si>
    <r>
      <t>IAEC</t>
    </r>
    <r>
      <rPr>
        <i/>
        <vertAlign val="subscript"/>
        <sz val="10"/>
        <rFont val="Bookman Old Style"/>
        <family val="1"/>
      </rPr>
      <t>j,3,l,5</t>
    </r>
    <r>
      <rPr>
        <sz val="11"/>
        <color theme="1"/>
        <rFont val="Aptos Narrow"/>
        <family val="2"/>
        <scheme val="minor"/>
      </rPr>
      <t/>
    </r>
  </si>
  <si>
    <r>
      <t>IAEC</t>
    </r>
    <r>
      <rPr>
        <i/>
        <vertAlign val="subscript"/>
        <sz val="10"/>
        <rFont val="Bookman Old Style"/>
        <family val="1"/>
      </rPr>
      <t>j,3,l,6</t>
    </r>
    <r>
      <rPr>
        <sz val="11"/>
        <color theme="1"/>
        <rFont val="Aptos Narrow"/>
        <family val="2"/>
        <scheme val="minor"/>
      </rPr>
      <t/>
    </r>
  </si>
  <si>
    <r>
      <t>IAEC</t>
    </r>
    <r>
      <rPr>
        <i/>
        <vertAlign val="subscript"/>
        <sz val="10"/>
        <rFont val="Bookman Old Style"/>
        <family val="1"/>
      </rPr>
      <t>j,2,l,2</t>
    </r>
    <r>
      <rPr>
        <sz val="11"/>
        <color theme="1"/>
        <rFont val="Aptos Narrow"/>
        <family val="2"/>
        <scheme val="minor"/>
      </rPr>
      <t/>
    </r>
  </si>
  <si>
    <r>
      <t>IAEC</t>
    </r>
    <r>
      <rPr>
        <i/>
        <vertAlign val="subscript"/>
        <sz val="10"/>
        <rFont val="Bookman Old Style"/>
        <family val="1"/>
      </rPr>
      <t>j,2,l,3</t>
    </r>
    <r>
      <rPr>
        <sz val="11"/>
        <color theme="1"/>
        <rFont val="Aptos Narrow"/>
        <family val="2"/>
        <scheme val="minor"/>
      </rPr>
      <t/>
    </r>
  </si>
  <si>
    <r>
      <t>IAEC</t>
    </r>
    <r>
      <rPr>
        <i/>
        <vertAlign val="subscript"/>
        <sz val="10"/>
        <rFont val="Bookman Old Style"/>
        <family val="1"/>
      </rPr>
      <t>j,2,l,4</t>
    </r>
    <r>
      <rPr>
        <sz val="11"/>
        <color theme="1"/>
        <rFont val="Aptos Narrow"/>
        <family val="2"/>
        <scheme val="minor"/>
      </rPr>
      <t/>
    </r>
  </si>
  <si>
    <r>
      <t>IAEC</t>
    </r>
    <r>
      <rPr>
        <i/>
        <vertAlign val="subscript"/>
        <sz val="10"/>
        <rFont val="Bookman Old Style"/>
        <family val="1"/>
      </rPr>
      <t>j,2,l,5</t>
    </r>
    <r>
      <rPr>
        <sz val="11"/>
        <color theme="1"/>
        <rFont val="Aptos Narrow"/>
        <family val="2"/>
        <scheme val="minor"/>
      </rPr>
      <t/>
    </r>
  </si>
  <si>
    <r>
      <t>IAEC</t>
    </r>
    <r>
      <rPr>
        <i/>
        <vertAlign val="subscript"/>
        <sz val="10"/>
        <rFont val="Bookman Old Style"/>
        <family val="1"/>
      </rPr>
      <t>j,2,l,6</t>
    </r>
    <r>
      <rPr>
        <sz val="11"/>
        <color theme="1"/>
        <rFont val="Aptos Narrow"/>
        <family val="2"/>
        <scheme val="minor"/>
      </rPr>
      <t/>
    </r>
  </si>
  <si>
    <r>
      <t>IAEC</t>
    </r>
    <r>
      <rPr>
        <i/>
        <vertAlign val="subscript"/>
        <sz val="10"/>
        <rFont val="Bookman Old Style"/>
        <family val="1"/>
      </rPr>
      <t>j,1,l,2</t>
    </r>
    <r>
      <rPr>
        <sz val="11"/>
        <color theme="1"/>
        <rFont val="Aptos Narrow"/>
        <family val="2"/>
        <scheme val="minor"/>
      </rPr>
      <t/>
    </r>
  </si>
  <si>
    <r>
      <t>IAEC</t>
    </r>
    <r>
      <rPr>
        <i/>
        <vertAlign val="subscript"/>
        <sz val="10"/>
        <rFont val="Bookman Old Style"/>
        <family val="1"/>
      </rPr>
      <t>j,1,l,3</t>
    </r>
    <r>
      <rPr>
        <sz val="11"/>
        <color theme="1"/>
        <rFont val="Aptos Narrow"/>
        <family val="2"/>
        <scheme val="minor"/>
      </rPr>
      <t/>
    </r>
  </si>
  <si>
    <r>
      <t>IAEC</t>
    </r>
    <r>
      <rPr>
        <i/>
        <vertAlign val="subscript"/>
        <sz val="10"/>
        <rFont val="Bookman Old Style"/>
        <family val="1"/>
      </rPr>
      <t>j,1,l,4</t>
    </r>
    <r>
      <rPr>
        <sz val="11"/>
        <color theme="1"/>
        <rFont val="Aptos Narrow"/>
        <family val="2"/>
        <scheme val="minor"/>
      </rPr>
      <t/>
    </r>
  </si>
  <si>
    <r>
      <t>IAEC</t>
    </r>
    <r>
      <rPr>
        <i/>
        <vertAlign val="subscript"/>
        <sz val="10"/>
        <rFont val="Bookman Old Style"/>
        <family val="1"/>
      </rPr>
      <t>j,1,l,5</t>
    </r>
    <r>
      <rPr>
        <sz val="11"/>
        <color theme="1"/>
        <rFont val="Aptos Narrow"/>
        <family val="2"/>
        <scheme val="minor"/>
      </rPr>
      <t/>
    </r>
  </si>
  <si>
    <r>
      <t>IAEC</t>
    </r>
    <r>
      <rPr>
        <i/>
        <vertAlign val="subscript"/>
        <sz val="10"/>
        <rFont val="Bookman Old Style"/>
        <family val="1"/>
      </rPr>
      <t>j,1,l,6</t>
    </r>
    <r>
      <rPr>
        <sz val="11"/>
        <color theme="1"/>
        <rFont val="Aptos Narrow"/>
        <family val="2"/>
        <scheme val="minor"/>
      </rPr>
      <t/>
    </r>
  </si>
  <si>
    <t>Año t = 1</t>
  </si>
  <si>
    <t>Año t = 2</t>
  </si>
  <si>
    <t>Año t = 3</t>
  </si>
  <si>
    <t>Año t = 4</t>
  </si>
  <si>
    <t>Año t = 5</t>
  </si>
  <si>
    <t>Año t = 6</t>
  </si>
  <si>
    <t>Categoría de activos l</t>
  </si>
  <si>
    <t>INVRj,4,l,1</t>
  </si>
  <si>
    <t>INVRj,4,l,2</t>
  </si>
  <si>
    <t>INVRj,4,l,3</t>
  </si>
  <si>
    <t>INVRj,4,l,4</t>
  </si>
  <si>
    <t>INVRj,4,l,5</t>
  </si>
  <si>
    <t>INVRj,4,l,6</t>
  </si>
  <si>
    <t>INVRj,3,l,1</t>
  </si>
  <si>
    <t>INVRj,3,l,2</t>
  </si>
  <si>
    <t>INVRj,3,l,3</t>
  </si>
  <si>
    <t>INVRj,3,l,4</t>
  </si>
  <si>
    <t>INVRj,3,l,5</t>
  </si>
  <si>
    <t>INVRj,3,l,6</t>
  </si>
  <si>
    <t>INVRj,2,l,1</t>
  </si>
  <si>
    <t>INVRj,2,l,2</t>
  </si>
  <si>
    <t>INVRj,2,l,3</t>
  </si>
  <si>
    <t>INVRj,2,l,4</t>
  </si>
  <si>
    <t>INVRj,2,l,5</t>
  </si>
  <si>
    <t>INVRj,2,l,6</t>
  </si>
  <si>
    <t>INVRj,1,l,1</t>
  </si>
  <si>
    <t>INVRj,1,l,2</t>
  </si>
  <si>
    <t>INVRj,1,l,3</t>
  </si>
  <si>
    <t>INVRj,1,l,4</t>
  </si>
  <si>
    <t>INVRj,1,l,5</t>
  </si>
  <si>
    <t>INVRj,1,l,6</t>
  </si>
  <si>
    <t>RCj,n,t</t>
  </si>
  <si>
    <t>7.1.4.3.2 PORCENTAJE DE INVERSIÓN PROYECTADA O EJECUTADA ANUAL, (Xr, t).</t>
  </si>
  <si>
    <t>Xr,t</t>
  </si>
  <si>
    <r>
      <t>INVR</t>
    </r>
    <r>
      <rPr>
        <i/>
        <vertAlign val="subscript"/>
        <sz val="10"/>
        <rFont val="Bookman Old Style"/>
        <family val="1"/>
      </rPr>
      <t>j,t</t>
    </r>
  </si>
  <si>
    <t>1.1 CÁLCULO DE LA DESVIACIÓN.</t>
  </si>
  <si>
    <t>Resolución 101_22 de 2022 CREG</t>
  </si>
  <si>
    <t>1.1.1 DESVIACIÓN ACUMULADA EN LOS INGRESOS ANUALES.</t>
  </si>
  <si>
    <t>1.1.2 INGRESO ANUAL ACUMULADO.</t>
  </si>
  <si>
    <t>1.3 DIFERENCIAS ANUALES DE LOS REPORTES.</t>
  </si>
  <si>
    <t>1.3.1 DIFERENCIA EN LAS INVERSIONES EN ACTIVOS PUESTOS EN OPERACIÓN.</t>
  </si>
  <si>
    <t>1.3.2 DIFERENCIA EN LOS ACTIVOS PUESTOS FUERA DE OPERACIÓN.</t>
  </si>
  <si>
    <t>1.3.3 DIFERENCIA EN LA RECUPERACIÓN DE CAPITAL.</t>
  </si>
  <si>
    <t>1.3.4 DIFERENCIA EN EL PORCENTAJE DE INVERSIÓN EJECUTADA.</t>
  </si>
  <si>
    <r>
      <rPr>
        <sz val="10"/>
        <rFont val="Bookman Old Style"/>
        <family val="1"/>
      </rPr>
      <t>Δ</t>
    </r>
    <r>
      <rPr>
        <i/>
        <sz val="10"/>
        <rFont val="Bookman Old Style"/>
        <family val="1"/>
      </rPr>
      <t>Xr,t</t>
    </r>
  </si>
  <si>
    <t>ΔRCj,n,t</t>
  </si>
  <si>
    <t>ΔBRAFOj,n,t</t>
  </si>
  <si>
    <t>IAA_acum j,T</t>
  </si>
  <si>
    <t>Año T = 1</t>
  </si>
  <si>
    <t>Año T = 2</t>
  </si>
  <si>
    <t>Año T = 3</t>
  </si>
  <si>
    <t>Año T = 4</t>
  </si>
  <si>
    <t>Año T = 5</t>
  </si>
  <si>
    <t>Año T = 6</t>
  </si>
  <si>
    <t>ΔIAA j,T</t>
  </si>
  <si>
    <t>Ind_ΔIAA j,T</t>
  </si>
  <si>
    <t>CRR j,n</t>
  </si>
  <si>
    <r>
      <t xml:space="preserve">AR </t>
    </r>
    <r>
      <rPr>
        <i/>
        <vertAlign val="subscript"/>
        <sz val="10"/>
        <color rgb="FF000000"/>
        <rFont val="Bookman Old Style"/>
        <family val="1"/>
      </rPr>
      <t>k=1</t>
    </r>
  </si>
  <si>
    <t>Inversión aprobada en proyectos de expansión de cobertura del OR j en el nivel de tensión n en la categoría de activos l para el año t</t>
  </si>
  <si>
    <t>PARÁMETROS ADICIONALES</t>
  </si>
  <si>
    <t>TABLA DE CONSIDERACIONES</t>
  </si>
  <si>
    <t>VARIABLE</t>
  </si>
  <si>
    <t>APLICA</t>
  </si>
  <si>
    <r>
      <t xml:space="preserve">El OR </t>
    </r>
    <r>
      <rPr>
        <b/>
        <u/>
        <sz val="10"/>
        <color theme="1"/>
        <rFont val="Arial"/>
        <family val="2"/>
      </rPr>
      <t>deberá</t>
    </r>
    <r>
      <rPr>
        <sz val="10"/>
        <color theme="1"/>
        <rFont val="Arial"/>
        <family val="2"/>
      </rPr>
      <t xml:space="preserve"> actualizar todas las variables requeridas para el cálculo de ingresos y cargos con base en el resultado de la verificación de los años correspondientes y enviar esta información al LAC en el plazo establecido en el. La lista de las variables a actualizar será definida por la CREG mediante Circular.</t>
    </r>
  </si>
  <si>
    <r>
      <t xml:space="preserve">El OR </t>
    </r>
    <r>
      <rPr>
        <b/>
        <u/>
        <sz val="10"/>
        <color theme="1"/>
        <rFont val="Arial"/>
        <family val="2"/>
      </rPr>
      <t>NO</t>
    </r>
    <r>
      <rPr>
        <sz val="10"/>
        <color theme="1"/>
        <rFont val="Arial"/>
        <family val="2"/>
      </rPr>
      <t xml:space="preserve"> deberá actualizar todas las variables requeridas para el cálculo de ingresos y cargos con base en el resultado de la verificación de los años correspondientes y enviar esta información al LAC en el plazo establecido en el. La lista de las variables a actualizar será definida por la CREG mediante Circular.</t>
    </r>
  </si>
  <si>
    <t>RCNAj,n,l,1</t>
  </si>
  <si>
    <t>INVA j,n,l,t</t>
  </si>
  <si>
    <t>CONSIDERACIÓN</t>
  </si>
  <si>
    <r>
      <t xml:space="preserve">INVA </t>
    </r>
    <r>
      <rPr>
        <i/>
        <vertAlign val="subscript"/>
        <sz val="10"/>
        <rFont val="Bookman Old Style"/>
        <family val="1"/>
      </rPr>
      <t>j,4,l,1</t>
    </r>
  </si>
  <si>
    <r>
      <t>INVA</t>
    </r>
    <r>
      <rPr>
        <i/>
        <vertAlign val="subscript"/>
        <sz val="10"/>
        <rFont val="Bookman Old Style"/>
        <family val="1"/>
      </rPr>
      <t>j,2,l,1</t>
    </r>
  </si>
  <si>
    <r>
      <t xml:space="preserve">INVA </t>
    </r>
    <r>
      <rPr>
        <i/>
        <vertAlign val="subscript"/>
        <sz val="10"/>
        <rFont val="Bookman Old Style"/>
        <family val="1"/>
      </rPr>
      <t>j,3,l,1</t>
    </r>
  </si>
  <si>
    <t>General</t>
  </si>
  <si>
    <t>Teniendo en cuenta el ARTÍCULO 6 ACTIVOS PUESTOS EN OPERACIÓN DESPUES DE LA FECHA DE CORTE - 2018 se debe ingresar el valor incluyendo el adicional del 2018</t>
  </si>
  <si>
    <t>VU</t>
  </si>
  <si>
    <t>No puede ingresarse en 0</t>
  </si>
  <si>
    <t>Para el primer año la variable se equivale al INVA j,n,l,1 *(1+NE)/VU n,l</t>
  </si>
  <si>
    <t>RCNAFOj,n,t</t>
  </si>
  <si>
    <t>Al ingresar esta variable recordar su carácter acumulativo</t>
  </si>
  <si>
    <t>IAPAj,n,t</t>
  </si>
  <si>
    <t>En caso de que INVA j,n,t-1 o INVA ,n,t-2 sea cero se le asigna 1 al indicador</t>
  </si>
  <si>
    <t>RCBIAj,n,t</t>
  </si>
  <si>
    <t>En caso de que la VU n,l sea igual a AR no se tiene en cuenta el factor que los incluye</t>
  </si>
  <si>
    <t>RCBIAFOj,n,t</t>
  </si>
  <si>
    <t>BRAENj,n,t</t>
  </si>
  <si>
    <t>Primer año solo considera el primer factor de la ecuación</t>
  </si>
  <si>
    <t>IAAj,n,t-IAAj,n,t</t>
  </si>
  <si>
    <t>BRAENj,n,2018</t>
  </si>
  <si>
    <t>CRINj,n,l</t>
  </si>
  <si>
    <t>Incluye los activos puestos en operación en 2018 cuando el OR selecciona la opción del literal b. del artículo 6 (según modificación en el artículo 3 de la CREG 036 de 2018)</t>
  </si>
  <si>
    <t>Se incluye IAEC j,n,t de manera independiente a INVA</t>
  </si>
  <si>
    <r>
      <t>ΔINVR</t>
    </r>
    <r>
      <rPr>
        <i/>
        <vertAlign val="subscript"/>
        <sz val="10"/>
        <rFont val="Bookman Old Style"/>
        <family val="1"/>
      </rPr>
      <t>j,4,l,1</t>
    </r>
  </si>
  <si>
    <r>
      <t>ΔINVR</t>
    </r>
    <r>
      <rPr>
        <i/>
        <vertAlign val="subscript"/>
        <sz val="10"/>
        <rFont val="Bookman Old Style"/>
        <family val="1"/>
      </rPr>
      <t>j,4,l,2</t>
    </r>
  </si>
  <si>
    <r>
      <t>ΔINVR</t>
    </r>
    <r>
      <rPr>
        <i/>
        <vertAlign val="subscript"/>
        <sz val="10"/>
        <rFont val="Bookman Old Style"/>
        <family val="1"/>
      </rPr>
      <t>j,4,l,3</t>
    </r>
  </si>
  <si>
    <r>
      <t>ΔINVR</t>
    </r>
    <r>
      <rPr>
        <i/>
        <vertAlign val="subscript"/>
        <sz val="10"/>
        <rFont val="Bookman Old Style"/>
        <family val="1"/>
      </rPr>
      <t>j,4,l,4</t>
    </r>
  </si>
  <si>
    <r>
      <t>ΔINVR</t>
    </r>
    <r>
      <rPr>
        <i/>
        <vertAlign val="subscript"/>
        <sz val="10"/>
        <rFont val="Bookman Old Style"/>
        <family val="1"/>
      </rPr>
      <t>j,4,l,5</t>
    </r>
  </si>
  <si>
    <r>
      <t>ΔINVR</t>
    </r>
    <r>
      <rPr>
        <i/>
        <vertAlign val="subscript"/>
        <sz val="10"/>
        <rFont val="Bookman Old Style"/>
        <family val="1"/>
      </rPr>
      <t>j,4,l,6</t>
    </r>
  </si>
  <si>
    <r>
      <t>ΔINVR</t>
    </r>
    <r>
      <rPr>
        <i/>
        <vertAlign val="subscript"/>
        <sz val="10"/>
        <rFont val="Bookman Old Style"/>
        <family val="1"/>
      </rPr>
      <t>j,3,l,1</t>
    </r>
  </si>
  <si>
    <r>
      <t>ΔINVR</t>
    </r>
    <r>
      <rPr>
        <i/>
        <vertAlign val="subscript"/>
        <sz val="10"/>
        <rFont val="Bookman Old Style"/>
        <family val="1"/>
      </rPr>
      <t>j,3,l,2</t>
    </r>
  </si>
  <si>
    <r>
      <t>ΔINVR</t>
    </r>
    <r>
      <rPr>
        <i/>
        <vertAlign val="subscript"/>
        <sz val="10"/>
        <rFont val="Bookman Old Style"/>
        <family val="1"/>
      </rPr>
      <t>j,3,l,3</t>
    </r>
  </si>
  <si>
    <r>
      <t>ΔINVR</t>
    </r>
    <r>
      <rPr>
        <i/>
        <vertAlign val="subscript"/>
        <sz val="10"/>
        <rFont val="Bookman Old Style"/>
        <family val="1"/>
      </rPr>
      <t>j,3,l,4</t>
    </r>
  </si>
  <si>
    <r>
      <t>ΔINVR</t>
    </r>
    <r>
      <rPr>
        <i/>
        <vertAlign val="subscript"/>
        <sz val="10"/>
        <rFont val="Bookman Old Style"/>
        <family val="1"/>
      </rPr>
      <t>j,3,l,5</t>
    </r>
  </si>
  <si>
    <r>
      <t>ΔINVR</t>
    </r>
    <r>
      <rPr>
        <i/>
        <vertAlign val="subscript"/>
        <sz val="10"/>
        <rFont val="Bookman Old Style"/>
        <family val="1"/>
      </rPr>
      <t>j,3,l,6</t>
    </r>
  </si>
  <si>
    <r>
      <t>ΔINVR</t>
    </r>
    <r>
      <rPr>
        <i/>
        <vertAlign val="subscript"/>
        <sz val="10"/>
        <rFont val="Bookman Old Style"/>
        <family val="1"/>
      </rPr>
      <t>j,2,l,1</t>
    </r>
  </si>
  <si>
    <r>
      <t>ΔINVR</t>
    </r>
    <r>
      <rPr>
        <i/>
        <vertAlign val="subscript"/>
        <sz val="10"/>
        <rFont val="Bookman Old Style"/>
        <family val="1"/>
      </rPr>
      <t>j,2,l,2</t>
    </r>
  </si>
  <si>
    <r>
      <t>ΔINVR</t>
    </r>
    <r>
      <rPr>
        <i/>
        <vertAlign val="subscript"/>
        <sz val="10"/>
        <rFont val="Bookman Old Style"/>
        <family val="1"/>
      </rPr>
      <t>j,2,l,3</t>
    </r>
  </si>
  <si>
    <r>
      <t>ΔINVR</t>
    </r>
    <r>
      <rPr>
        <i/>
        <vertAlign val="subscript"/>
        <sz val="10"/>
        <rFont val="Bookman Old Style"/>
        <family val="1"/>
      </rPr>
      <t>j,2,l,4</t>
    </r>
    <r>
      <rPr>
        <sz val="11"/>
        <color theme="1"/>
        <rFont val="Aptos Narrow"/>
        <family val="2"/>
        <scheme val="minor"/>
      </rPr>
      <t/>
    </r>
  </si>
  <si>
    <r>
      <t>ΔINVR</t>
    </r>
    <r>
      <rPr>
        <i/>
        <vertAlign val="subscript"/>
        <sz val="10"/>
        <rFont val="Bookman Old Style"/>
        <family val="1"/>
      </rPr>
      <t>j,2,l,5</t>
    </r>
    <r>
      <rPr>
        <sz val="11"/>
        <color theme="1"/>
        <rFont val="Aptos Narrow"/>
        <family val="2"/>
        <scheme val="minor"/>
      </rPr>
      <t/>
    </r>
  </si>
  <si>
    <r>
      <t>ΔINVR</t>
    </r>
    <r>
      <rPr>
        <i/>
        <vertAlign val="subscript"/>
        <sz val="10"/>
        <rFont val="Bookman Old Style"/>
        <family val="1"/>
      </rPr>
      <t>j,2,l,6</t>
    </r>
    <r>
      <rPr>
        <sz val="11"/>
        <color theme="1"/>
        <rFont val="Aptos Narrow"/>
        <family val="2"/>
        <scheme val="minor"/>
      </rPr>
      <t/>
    </r>
  </si>
  <si>
    <r>
      <t>ΔINVR</t>
    </r>
    <r>
      <rPr>
        <i/>
        <vertAlign val="subscript"/>
        <sz val="10"/>
        <rFont val="Bookman Old Style"/>
        <family val="1"/>
      </rPr>
      <t>j,1,l,1</t>
    </r>
  </si>
  <si>
    <r>
      <t>ΔINVR</t>
    </r>
    <r>
      <rPr>
        <i/>
        <vertAlign val="subscript"/>
        <sz val="10"/>
        <rFont val="Bookman Old Style"/>
        <family val="1"/>
      </rPr>
      <t>j,1,l,2</t>
    </r>
    <r>
      <rPr>
        <sz val="11"/>
        <color theme="1"/>
        <rFont val="Aptos Narrow"/>
        <family val="2"/>
        <scheme val="minor"/>
      </rPr>
      <t/>
    </r>
  </si>
  <si>
    <r>
      <t>ΔINVR</t>
    </r>
    <r>
      <rPr>
        <i/>
        <vertAlign val="subscript"/>
        <sz val="10"/>
        <rFont val="Bookman Old Style"/>
        <family val="1"/>
      </rPr>
      <t>j,1,l,3</t>
    </r>
    <r>
      <rPr>
        <sz val="11"/>
        <color theme="1"/>
        <rFont val="Aptos Narrow"/>
        <family val="2"/>
        <scheme val="minor"/>
      </rPr>
      <t/>
    </r>
  </si>
  <si>
    <r>
      <t>ΔINVR</t>
    </r>
    <r>
      <rPr>
        <i/>
        <vertAlign val="subscript"/>
        <sz val="10"/>
        <rFont val="Bookman Old Style"/>
        <family val="1"/>
      </rPr>
      <t>j,1,l,4</t>
    </r>
    <r>
      <rPr>
        <sz val="11"/>
        <color theme="1"/>
        <rFont val="Aptos Narrow"/>
        <family val="2"/>
        <scheme val="minor"/>
      </rPr>
      <t/>
    </r>
  </si>
  <si>
    <r>
      <t>ΔINVR</t>
    </r>
    <r>
      <rPr>
        <i/>
        <vertAlign val="subscript"/>
        <sz val="10"/>
        <rFont val="Bookman Old Style"/>
        <family val="1"/>
      </rPr>
      <t>j,1,l,5</t>
    </r>
    <r>
      <rPr>
        <sz val="11"/>
        <color theme="1"/>
        <rFont val="Aptos Narrow"/>
        <family val="2"/>
        <scheme val="minor"/>
      </rPr>
      <t/>
    </r>
  </si>
  <si>
    <r>
      <t>ΔINVR</t>
    </r>
    <r>
      <rPr>
        <i/>
        <vertAlign val="subscript"/>
        <sz val="10"/>
        <rFont val="Bookman Old Style"/>
        <family val="1"/>
      </rPr>
      <t>j,1,l,6</t>
    </r>
    <r>
      <rPr>
        <sz val="11"/>
        <color theme="1"/>
        <rFont val="Aptos Narrow"/>
        <family val="2"/>
        <scheme val="minor"/>
      </rPr>
      <t/>
    </r>
  </si>
  <si>
    <t>BRAEj,n,t</t>
  </si>
  <si>
    <t>Al ingresar esta variable incluir el BRAEj,n,0 en el primer año</t>
  </si>
  <si>
    <t>“Artículo 2. Valor de la tasa de retorno. En virtud de la aplicación de la metodología aprobada en la Resolución CREG 095 de 2015, el valor de la tasa de retorno de la actividad de distribución de energía eléctrica, para una metodología de ingreso máximo, será de 12,09% a partir del año 2022.</t>
  </si>
  <si>
    <t>Para el diligenciamiento de este formato se debe tener en cuenta lo siguiente:</t>
  </si>
  <si>
    <t>Estructura del archivo</t>
  </si>
  <si>
    <r>
      <t xml:space="preserve">Con la resolución de aprobación de ingresos de distribución, la Comisión </t>
    </r>
    <r>
      <rPr>
        <b/>
        <sz val="10"/>
        <rFont val="Arial"/>
        <family val="2"/>
      </rPr>
      <t xml:space="preserve">entregó al OR un archivo </t>
    </r>
    <r>
      <rPr>
        <sz val="10"/>
        <rFont val="Arial"/>
        <family val="2"/>
      </rPr>
      <t xml:space="preserve">denominado </t>
    </r>
    <r>
      <rPr>
        <b/>
        <sz val="10"/>
        <rFont val="Arial"/>
        <family val="2"/>
      </rPr>
      <t>"</t>
    </r>
    <r>
      <rPr>
        <b/>
        <i/>
        <sz val="10"/>
        <rFont val="Arial"/>
        <family val="2"/>
      </rPr>
      <t>Calculo de ingresos D OR</t>
    </r>
    <r>
      <rPr>
        <b/>
        <sz val="10"/>
        <rFont val="Arial"/>
        <family val="2"/>
      </rPr>
      <t>"</t>
    </r>
    <r>
      <rPr>
        <sz val="10"/>
        <rFont val="Arial"/>
        <family val="2"/>
      </rPr>
      <t xml:space="preserve"> el cual fue construido con base en el el archivo </t>
    </r>
    <r>
      <rPr>
        <b/>
        <i/>
        <sz val="10"/>
        <rFont val="Arial"/>
        <family val="2"/>
      </rPr>
      <t>"Circular029-2018 Formato solicitud ingresos CREG 015"</t>
    </r>
  </si>
  <si>
    <t>Diligenciamiento del archivo</t>
  </si>
  <si>
    <r>
      <rPr>
        <b/>
        <sz val="10"/>
        <rFont val="Arial"/>
        <family val="2"/>
      </rPr>
      <t>No modificar ninguna de las hojas de cálculo</t>
    </r>
    <r>
      <rPr>
        <sz val="10"/>
        <rFont val="Arial"/>
        <family val="2"/>
      </rPr>
      <t xml:space="preserve"> incluyendo o eliminando filas o tablas, entre otros</t>
    </r>
  </si>
  <si>
    <r>
      <t xml:space="preserve">Este archivo tiene una estructura similar al archivo </t>
    </r>
    <r>
      <rPr>
        <b/>
        <i/>
        <sz val="10"/>
        <rFont val="Arial"/>
        <family val="2"/>
      </rPr>
      <t>"Calculo de ingresos D OR"</t>
    </r>
    <r>
      <rPr>
        <sz val="10"/>
        <rFont val="Arial"/>
        <family val="2"/>
      </rPr>
      <t xml:space="preserve"> </t>
    </r>
  </si>
  <si>
    <t>Hoja</t>
  </si>
  <si>
    <t>Consultas</t>
  </si>
  <si>
    <t>Información Plantilla</t>
  </si>
  <si>
    <t>Revisión</t>
  </si>
  <si>
    <t>Nombre archivo</t>
  </si>
  <si>
    <t>Fecha versión</t>
  </si>
  <si>
    <t>Observaciones</t>
  </si>
  <si>
    <t>Primera versión</t>
  </si>
  <si>
    <t>Consulta</t>
  </si>
  <si>
    <t>Fecha</t>
  </si>
  <si>
    <t>Acción</t>
  </si>
  <si>
    <t xml:space="preserve">Respuesta </t>
  </si>
  <si>
    <r>
      <t xml:space="preserve">CONTROL DE REVISIONES DEL ARCHIVO </t>
    </r>
    <r>
      <rPr>
        <b/>
        <i/>
        <sz val="12"/>
        <color rgb="FF0070C0"/>
        <rFont val="Arial"/>
        <family val="2"/>
      </rPr>
      <t>FORMATO CÁLCULO DE DESVIACIÓN EN INGRESOS ANUALES POR INVERSIÓN</t>
    </r>
  </si>
  <si>
    <t>CALC_DESV_V1</t>
  </si>
  <si>
    <r>
      <t xml:space="preserve">COMUNICACIONES RECIBIDAS SOBRE EL ARCHIVO </t>
    </r>
    <r>
      <rPr>
        <b/>
        <i/>
        <sz val="12"/>
        <color rgb="FF0070C0"/>
        <rFont val="Arial"/>
        <family val="2"/>
      </rPr>
      <t>FORMATO FORMATO CÁLCULO DE DESVIACIÓN EN INGRESOS ANUALES POR INVERSIÓN</t>
    </r>
  </si>
  <si>
    <t>Incluye las preguntas y respuestas de la consulta</t>
  </si>
  <si>
    <t>Revisiones</t>
  </si>
  <si>
    <t>Describe el histórico de versiones y cambios realizados</t>
  </si>
  <si>
    <t>Tasa de retorno ( r )</t>
  </si>
  <si>
    <t>Incluye el OR al que corresponde la información, la fecha en la que se ingresan los datos y las consideraciones a tener presente al usar el formato</t>
  </si>
  <si>
    <t>Parámetros resolución</t>
  </si>
  <si>
    <t>Datos Verificación</t>
  </si>
  <si>
    <t>Parámetros definidos por resolución vigentes</t>
  </si>
  <si>
    <t>Información verificada del OR necesaria para el cálculo</t>
  </si>
  <si>
    <t>Cálculo Verificación</t>
  </si>
  <si>
    <t>Cálculo XM</t>
  </si>
  <si>
    <t>Fórmulas y valores de variables calculadas con la informacion de la hoja de Datos Verificación</t>
  </si>
  <si>
    <t>Información, fórmulas y valores de variables cualculadas en XM</t>
  </si>
  <si>
    <t>Variación</t>
  </si>
  <si>
    <t>Descripción</t>
  </si>
  <si>
    <t>Valores de indicadores de CÁLCULO DE DESVIACIÓN EN INGRESOS ANUALES POR INVERSIÓN descritos en la resolución CREG 101 22 2022</t>
  </si>
  <si>
    <r>
      <t xml:space="preserve">Entregar este archivo con el </t>
    </r>
    <r>
      <rPr>
        <b/>
        <sz val="10"/>
        <rFont val="Arial"/>
        <family val="2"/>
      </rPr>
      <t xml:space="preserve">siguiente nombre: </t>
    </r>
    <r>
      <rPr>
        <b/>
        <i/>
        <sz val="10"/>
        <rFont val="Arial"/>
        <family val="2"/>
      </rPr>
      <t>Circular_desviación_2020_Sigla OR</t>
    </r>
    <r>
      <rPr>
        <sz val="10"/>
        <rFont val="Arial"/>
        <family val="2"/>
      </rPr>
      <t>. La sigla del OR se debe tomar de la tabla 1 de esta hoja de cálculo</t>
    </r>
  </si>
  <si>
    <t>Tabla 1 - Siglas de operadores de red</t>
  </si>
  <si>
    <t>Empresa</t>
  </si>
  <si>
    <t>Sigla OR</t>
  </si>
  <si>
    <t>Empresa de energía de Boyacá</t>
  </si>
  <si>
    <t>Electrificadora del Huila</t>
  </si>
  <si>
    <t>Empresas Públicas de Medellín</t>
  </si>
  <si>
    <t xml:space="preserve">Central Hidroeléctrica de Caldas </t>
  </si>
  <si>
    <t>Empresa de Energía del Quindío</t>
  </si>
  <si>
    <t>Electrificadora de Santander</t>
  </si>
  <si>
    <t>Empresas Municipales de Cali</t>
  </si>
  <si>
    <t>Empresa de Energía de Arauca</t>
  </si>
  <si>
    <t>Electrificadora del Meta</t>
  </si>
  <si>
    <t>Distribuidora del Pacifico</t>
  </si>
  <si>
    <t>Compañía Energética de Occidente</t>
  </si>
  <si>
    <t>Centrales Eléctricas de Nariño</t>
  </si>
  <si>
    <t>Empresas Municipales de Cartago</t>
  </si>
  <si>
    <t>Empresa de Energía del Valle del sibudoy</t>
  </si>
  <si>
    <t>Empresa Municipal de Energía Eléctrica</t>
  </si>
  <si>
    <t>Empresa de Energía de Pereira</t>
  </si>
  <si>
    <t>Empresa de Energía de Casanare</t>
  </si>
  <si>
    <t>Compañía Energética del Tolima</t>
  </si>
  <si>
    <t>Compañía energética de Tulua</t>
  </si>
  <si>
    <t>Empresa de Energía de Putumayo</t>
  </si>
  <si>
    <t>Empresa de Energía del Bajo Putumayo</t>
  </si>
  <si>
    <t>Ruitoque</t>
  </si>
  <si>
    <t>Centrales Eléctricas de Norte de Santander</t>
  </si>
  <si>
    <t>Empresa de Energía del Guaviare</t>
  </si>
  <si>
    <t>Empresa de Energía del Caqueta</t>
  </si>
  <si>
    <t>Aire-E</t>
  </si>
  <si>
    <t>CaribeMar</t>
  </si>
  <si>
    <t>Celsia</t>
  </si>
  <si>
    <r>
      <t xml:space="preserve">En las hojas de cálculo mencionadas en el punto 4, </t>
    </r>
    <r>
      <rPr>
        <b/>
        <sz val="10"/>
        <rFont val="Arial"/>
        <family val="2"/>
      </rPr>
      <t>solamente</t>
    </r>
    <r>
      <rPr>
        <sz val="10"/>
        <rFont val="Arial"/>
        <family val="2"/>
      </rPr>
      <t xml:space="preserve"> se deben </t>
    </r>
    <r>
      <rPr>
        <b/>
        <sz val="10"/>
        <rFont val="Arial"/>
        <family val="2"/>
      </rPr>
      <t>diligenciar las celdas marcadas con color amarillo</t>
    </r>
  </si>
  <si>
    <t>Leer y tener en cuenta las consideraciones antes de dilineciar el archivo</t>
  </si>
  <si>
    <r>
      <rPr>
        <b/>
        <sz val="10"/>
        <rFont val="Arial"/>
        <family val="2"/>
      </rPr>
      <t xml:space="preserve">Diligenciar </t>
    </r>
    <r>
      <rPr>
        <sz val="10"/>
        <rFont val="Arial"/>
        <family val="2"/>
      </rPr>
      <t xml:space="preserve">las hojas de cálculo denominadas: </t>
    </r>
    <r>
      <rPr>
        <b/>
        <i/>
        <sz val="10"/>
        <rFont val="Arial"/>
        <family val="2"/>
      </rPr>
      <t>"Información plantilla"</t>
    </r>
    <r>
      <rPr>
        <sz val="10"/>
        <rFont val="Arial"/>
        <family val="2"/>
      </rPr>
      <t xml:space="preserve"> </t>
    </r>
    <r>
      <rPr>
        <b/>
        <sz val="10"/>
        <rFont val="Arial"/>
        <family val="2"/>
      </rPr>
      <t xml:space="preserve">, "Datos Verificación", "Cálculo XM", "Variación", "Parámetros resolución" </t>
    </r>
    <r>
      <rPr>
        <sz val="10"/>
        <rFont val="Arial"/>
        <family val="2"/>
      </rPr>
      <t>e</t>
    </r>
    <r>
      <rPr>
        <b/>
        <sz val="10"/>
        <rFont val="Arial"/>
        <family val="2"/>
      </rPr>
      <t xml:space="preserve"> "Información Plantilla"</t>
    </r>
  </si>
  <si>
    <t>Enel Colombia</t>
  </si>
  <si>
    <t>Para este cálculo se tiene en cuenta la VU definidas en el capítulo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</si>
</sst>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 #,##0_-;_-* &quot;-&quot;??_-;_-@_-"/>
    <numFmt numFmtId="166" formatCode="#,##0.0"/>
    <numFmt numFmtId="167" formatCode="0.0%"/>
  </numFmts>
  <fonts count="29">
    <font>
      <sz val="10"/>
      <name val="Arial"/>
      <family val="2"/>
    </font>
    <font>
      <sz val="11"/>
      <color theme="1"/>
      <name val="Aptos Narrow"/>
      <family val="2"/>
      <scheme val="minor"/>
    </font>
    <font>
      <sz val="11"/>
      <color theme="1"/>
      <name val="Aptos Narrow"/>
      <family val="2"/>
      <scheme val="minor"/>
    </font>
    <font>
      <sz val="10"/>
      <name val="Arial"/>
      <family val="2"/>
    </font>
    <font>
      <b/>
      <sz val="12"/>
      <name val="Bookman Old Style"/>
      <family val="1"/>
    </font>
    <font>
      <sz val="10"/>
      <name val="Bookman Old Style"/>
      <family val="1"/>
    </font>
    <font>
      <b/>
      <sz val="11"/>
      <name val="Bookman Old Style"/>
      <family val="1"/>
    </font>
    <font>
      <i/>
      <sz val="10"/>
      <name val="Bookman Old Style"/>
      <family val="1"/>
    </font>
    <font>
      <i/>
      <vertAlign val="subscript"/>
      <sz val="10"/>
      <name val="Bookman Old Style"/>
      <family val="1"/>
    </font>
    <font>
      <sz val="10"/>
      <color rgb="FF000000"/>
      <name val="Bookman Old Style"/>
      <family val="1"/>
    </font>
    <font>
      <i/>
      <sz val="10"/>
      <color rgb="FF000000"/>
      <name val="Bookman Old Style"/>
      <family val="1"/>
    </font>
    <font>
      <i/>
      <vertAlign val="subscript"/>
      <sz val="10"/>
      <color rgb="FF000000"/>
      <name val="Bookman Old Style"/>
      <family val="1"/>
    </font>
    <font>
      <b/>
      <sz val="10"/>
      <name val="Bookman Old Style"/>
      <family val="1"/>
    </font>
    <font>
      <sz val="10"/>
      <name val="Aptos Display"/>
      <family val="2"/>
      <scheme val="major"/>
    </font>
    <font>
      <sz val="9"/>
      <color indexed="81"/>
      <name val="Tahoma"/>
      <family val="2"/>
    </font>
    <font>
      <b/>
      <sz val="12"/>
      <color theme="0"/>
      <name val="Bookman Old Style"/>
      <family val="1"/>
    </font>
    <font>
      <b/>
      <sz val="10"/>
      <name val="Arial"/>
      <family val="2"/>
    </font>
    <font>
      <b/>
      <sz val="11"/>
      <color rgb="FFFF0000"/>
      <name val="Bookman Old Style"/>
      <family val="1"/>
    </font>
    <font>
      <sz val="10"/>
      <color rgb="FFFF0000"/>
      <name val="Arial"/>
      <family val="2"/>
    </font>
    <font>
      <sz val="8"/>
      <name val="Arial"/>
      <family val="2"/>
    </font>
    <font>
      <b/>
      <sz val="12"/>
      <color theme="8"/>
      <name val="Bookman Old Style"/>
      <family val="1"/>
    </font>
    <font>
      <sz val="10"/>
      <color theme="1"/>
      <name val="Arial"/>
      <family val="2"/>
    </font>
    <font>
      <b/>
      <u/>
      <sz val="10"/>
      <color theme="1"/>
      <name val="Arial"/>
      <family val="2"/>
    </font>
    <font>
      <b/>
      <sz val="11"/>
      <name val="Arial"/>
      <family val="2"/>
    </font>
    <font>
      <b/>
      <i/>
      <sz val="10"/>
      <name val="Arial"/>
      <family val="2"/>
    </font>
    <font>
      <b/>
      <sz val="12"/>
      <name val="Arial"/>
      <family val="2"/>
    </font>
    <font>
      <b/>
      <i/>
      <sz val="12"/>
      <color rgb="FF0070C0"/>
      <name val="Arial"/>
      <family val="2"/>
    </font>
    <font>
      <b/>
      <sz val="10"/>
      <color theme="1"/>
      <name val="Arie"/>
    </font>
    <font>
      <sz val="10"/>
      <color theme="1"/>
      <name val="Arie"/>
    </font>
  </fonts>
  <fills count="9">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2" tint="-9.9978637043366805E-2"/>
        <bgColor indexed="64"/>
      </patternFill>
    </fill>
    <fill>
      <patternFill patternType="solid">
        <fgColor theme="2"/>
        <bgColor indexed="64"/>
      </patternFill>
    </fill>
    <fill>
      <patternFill patternType="solid">
        <fgColor rgb="FFFDFAD3"/>
        <bgColor indexed="64"/>
      </patternFill>
    </fill>
    <fill>
      <patternFill patternType="solid">
        <fgColor theme="0" tint="-0.249977111117893"/>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theme="8"/>
      </left>
      <right style="thin">
        <color indexed="64"/>
      </right>
      <top style="medium">
        <color theme="8"/>
      </top>
      <bottom style="thin">
        <color indexed="64"/>
      </bottom>
      <diagonal/>
    </border>
    <border>
      <left style="thin">
        <color indexed="64"/>
      </left>
      <right style="thin">
        <color indexed="64"/>
      </right>
      <top style="medium">
        <color theme="8"/>
      </top>
      <bottom style="thin">
        <color indexed="64"/>
      </bottom>
      <diagonal/>
    </border>
    <border>
      <left style="thin">
        <color indexed="64"/>
      </left>
      <right style="medium">
        <color theme="8"/>
      </right>
      <top style="medium">
        <color theme="8"/>
      </top>
      <bottom style="thin">
        <color indexed="64"/>
      </bottom>
      <diagonal/>
    </border>
    <border>
      <left style="medium">
        <color theme="8"/>
      </left>
      <right style="thin">
        <color indexed="64"/>
      </right>
      <top style="thin">
        <color indexed="64"/>
      </top>
      <bottom style="thin">
        <color indexed="64"/>
      </bottom>
      <diagonal/>
    </border>
    <border>
      <left style="thin">
        <color indexed="64"/>
      </left>
      <right style="medium">
        <color theme="8"/>
      </right>
      <top style="thin">
        <color indexed="64"/>
      </top>
      <bottom style="thin">
        <color indexed="64"/>
      </bottom>
      <diagonal/>
    </border>
    <border>
      <left style="medium">
        <color theme="8"/>
      </left>
      <right style="thin">
        <color indexed="64"/>
      </right>
      <top style="thin">
        <color indexed="64"/>
      </top>
      <bottom style="medium">
        <color theme="8"/>
      </bottom>
      <diagonal/>
    </border>
    <border>
      <left style="thin">
        <color indexed="64"/>
      </left>
      <right style="thin">
        <color indexed="64"/>
      </right>
      <top style="thin">
        <color indexed="64"/>
      </top>
      <bottom style="medium">
        <color theme="8"/>
      </bottom>
      <diagonal/>
    </border>
    <border>
      <left style="thin">
        <color indexed="64"/>
      </left>
      <right style="medium">
        <color theme="8"/>
      </right>
      <top style="thin">
        <color indexed="64"/>
      </top>
      <bottom style="medium">
        <color theme="8"/>
      </bottom>
      <diagonal/>
    </border>
    <border>
      <left style="thin">
        <color indexed="64"/>
      </left>
      <right/>
      <top style="thin">
        <color indexed="64"/>
      </top>
      <bottom/>
      <diagonal/>
    </border>
    <border>
      <left/>
      <right style="medium">
        <color theme="8"/>
      </right>
      <top style="thin">
        <color indexed="64"/>
      </top>
      <bottom style="thin">
        <color indexed="64"/>
      </bottom>
      <diagonal/>
    </border>
    <border>
      <left/>
      <right/>
      <top style="thin">
        <color indexed="64"/>
      </top>
      <bottom style="thin">
        <color indexed="64"/>
      </bottom>
      <diagonal/>
    </border>
    <border>
      <left style="medium">
        <color theme="8"/>
      </left>
      <right/>
      <top/>
      <bottom style="medium">
        <color theme="8"/>
      </bottom>
      <diagonal/>
    </border>
    <border>
      <left/>
      <right/>
      <top/>
      <bottom style="medium">
        <color theme="8"/>
      </bottom>
      <diagonal/>
    </border>
    <border>
      <left/>
      <right style="medium">
        <color theme="8"/>
      </right>
      <top/>
      <bottom style="medium">
        <color theme="8"/>
      </bottom>
      <diagonal/>
    </border>
    <border>
      <left style="medium">
        <color theme="8"/>
      </left>
      <right style="medium">
        <color theme="8"/>
      </right>
      <top style="medium">
        <color theme="8"/>
      </top>
      <bottom style="thin">
        <color indexed="64"/>
      </bottom>
      <diagonal/>
    </border>
    <border>
      <left style="medium">
        <color theme="8"/>
      </left>
      <right style="medium">
        <color theme="8"/>
      </right>
      <top style="thin">
        <color indexed="64"/>
      </top>
      <bottom style="thin">
        <color indexed="64"/>
      </bottom>
      <diagonal/>
    </border>
    <border>
      <left style="medium">
        <color theme="8"/>
      </left>
      <right style="medium">
        <color theme="8"/>
      </right>
      <top style="thin">
        <color indexed="64"/>
      </top>
      <bottom style="medium">
        <color theme="8"/>
      </bottom>
      <diagonal/>
    </border>
    <border>
      <left style="medium">
        <color theme="8"/>
      </left>
      <right style="medium">
        <color theme="8"/>
      </right>
      <top style="medium">
        <color theme="8"/>
      </top>
      <bottom style="medium">
        <color theme="8"/>
      </bottom>
      <diagonal/>
    </border>
    <border>
      <left style="medium">
        <color theme="8"/>
      </left>
      <right style="thin">
        <color indexed="64"/>
      </right>
      <top style="thin">
        <color indexed="64"/>
      </top>
      <bottom/>
      <diagonal/>
    </border>
    <border>
      <left style="thin">
        <color indexed="64"/>
      </left>
      <right style="medium">
        <color theme="8"/>
      </right>
      <top style="thin">
        <color indexed="64"/>
      </top>
      <bottom/>
      <diagonal/>
    </border>
    <border>
      <left style="thin">
        <color indexed="64"/>
      </left>
      <right/>
      <top style="medium">
        <color theme="8"/>
      </top>
      <bottom style="thin">
        <color indexed="64"/>
      </bottom>
      <diagonal/>
    </border>
    <border>
      <left/>
      <right style="thin">
        <color indexed="64"/>
      </right>
      <top style="medium">
        <color theme="8"/>
      </top>
      <bottom style="thin">
        <color indexed="64"/>
      </bottom>
      <diagonal/>
    </border>
    <border>
      <left style="thin">
        <color indexed="64"/>
      </left>
      <right/>
      <top style="thin">
        <color indexed="64"/>
      </top>
      <bottom style="medium">
        <color theme="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3" fillId="0" borderId="0" applyFont="0" applyFill="0" applyBorder="0" applyAlignment="0" applyProtection="0"/>
    <xf numFmtId="9" fontId="3" fillId="0" borderId="0" applyFont="0" applyFill="0" applyBorder="0" applyAlignment="0" applyProtection="0"/>
    <xf numFmtId="0" fontId="3" fillId="0" borderId="0"/>
    <xf numFmtId="0" fontId="2" fillId="0" borderId="0"/>
    <xf numFmtId="9" fontId="3" fillId="0" borderId="0" applyFont="0" applyFill="0" applyBorder="0" applyAlignment="0" applyProtection="0"/>
    <xf numFmtId="9" fontId="3" fillId="0" borderId="0" applyFont="0" applyFill="0" applyBorder="0" applyAlignment="0" applyProtection="0"/>
  </cellStyleXfs>
  <cellXfs count="236">
    <xf numFmtId="0" fontId="0" fillId="0" borderId="0" xfId="0"/>
    <xf numFmtId="0" fontId="5" fillId="0" borderId="0" xfId="0" applyFont="1"/>
    <xf numFmtId="0" fontId="6" fillId="0" borderId="0" xfId="0" applyFont="1"/>
    <xf numFmtId="0" fontId="5" fillId="2" borderId="1" xfId="0" applyFont="1" applyFill="1" applyBorder="1" applyAlignment="1" applyProtection="1">
      <alignment horizontal="center"/>
      <protection locked="0"/>
    </xf>
    <xf numFmtId="165" fontId="5" fillId="0" borderId="0" xfId="1" applyNumberFormat="1" applyFont="1"/>
    <xf numFmtId="0" fontId="7" fillId="2" borderId="1" xfId="0" applyFont="1" applyFill="1" applyBorder="1" applyProtection="1">
      <protection locked="0"/>
    </xf>
    <xf numFmtId="3" fontId="5" fillId="0" borderId="0" xfId="0" applyNumberFormat="1" applyFont="1"/>
    <xf numFmtId="0" fontId="5" fillId="2" borderId="2" xfId="0" applyFont="1" applyFill="1" applyBorder="1" applyProtection="1">
      <protection locked="0"/>
    </xf>
    <xf numFmtId="0" fontId="5" fillId="2" borderId="3" xfId="0" applyFont="1" applyFill="1" applyBorder="1" applyProtection="1">
      <protection locked="0"/>
    </xf>
    <xf numFmtId="0" fontId="5" fillId="2" borderId="1" xfId="0" applyFont="1" applyFill="1" applyBorder="1" applyAlignment="1">
      <alignment horizontal="center"/>
    </xf>
    <xf numFmtId="0" fontId="3" fillId="0" borderId="0" xfId="3"/>
    <xf numFmtId="0" fontId="6" fillId="0" borderId="0" xfId="3" applyFont="1"/>
    <xf numFmtId="0" fontId="4" fillId="0" borderId="0" xfId="3" applyFont="1" applyAlignment="1">
      <alignment vertical="top"/>
    </xf>
    <xf numFmtId="0" fontId="5" fillId="2" borderId="1" xfId="3" applyFont="1" applyFill="1" applyBorder="1" applyAlignment="1">
      <alignment horizontal="center" vertical="center"/>
    </xf>
    <xf numFmtId="0" fontId="5" fillId="3" borderId="0" xfId="3" applyFont="1" applyFill="1"/>
    <xf numFmtId="0" fontId="3" fillId="3" borderId="0" xfId="3" applyFill="1"/>
    <xf numFmtId="0" fontId="2" fillId="0" borderId="0" xfId="3" applyFont="1"/>
    <xf numFmtId="0" fontId="7" fillId="2" borderId="1" xfId="3" applyFont="1" applyFill="1" applyBorder="1"/>
    <xf numFmtId="4" fontId="3" fillId="0" borderId="0" xfId="3" applyNumberFormat="1"/>
    <xf numFmtId="0" fontId="9" fillId="2" borderId="1" xfId="3" applyFont="1" applyFill="1" applyBorder="1" applyAlignment="1">
      <alignment horizontal="center" vertical="center" wrapText="1"/>
    </xf>
    <xf numFmtId="0" fontId="10" fillId="2" borderId="1" xfId="3" applyFont="1" applyFill="1" applyBorder="1" applyAlignment="1">
      <alignment horizontal="center" vertical="center" wrapText="1"/>
    </xf>
    <xf numFmtId="3" fontId="3" fillId="0" borderId="0" xfId="3" applyNumberFormat="1"/>
    <xf numFmtId="0" fontId="5" fillId="2" borderId="1" xfId="3" applyFont="1" applyFill="1" applyBorder="1" applyAlignment="1">
      <alignment horizontal="center"/>
    </xf>
    <xf numFmtId="0" fontId="5" fillId="0" borderId="0" xfId="3" applyFont="1"/>
    <xf numFmtId="3" fontId="16" fillId="0" borderId="0" xfId="3" applyNumberFormat="1" applyFont="1"/>
    <xf numFmtId="0" fontId="13" fillId="0" borderId="0" xfId="3" applyFont="1"/>
    <xf numFmtId="0" fontId="7" fillId="2" borderId="4" xfId="3" applyFont="1" applyFill="1" applyBorder="1" applyAlignment="1">
      <alignment horizontal="center" vertical="center"/>
    </xf>
    <xf numFmtId="0" fontId="10" fillId="2" borderId="5" xfId="3" applyFont="1" applyFill="1" applyBorder="1" applyAlignment="1">
      <alignment horizontal="left" vertical="center" wrapText="1"/>
    </xf>
    <xf numFmtId="0" fontId="10" fillId="2" borderId="6" xfId="3" applyFont="1" applyFill="1" applyBorder="1" applyAlignment="1">
      <alignment horizontal="left" vertical="center" wrapText="1"/>
    </xf>
    <xf numFmtId="0" fontId="9" fillId="0" borderId="0" xfId="3" applyFont="1" applyAlignment="1">
      <alignment horizontal="center" vertical="center" wrapText="1"/>
    </xf>
    <xf numFmtId="0" fontId="4" fillId="0" borderId="0" xfId="3" applyFont="1"/>
    <xf numFmtId="167" fontId="2" fillId="0" borderId="0" xfId="6" applyNumberFormat="1" applyFont="1"/>
    <xf numFmtId="0" fontId="16" fillId="0" borderId="0" xfId="3" applyFont="1"/>
    <xf numFmtId="0" fontId="7" fillId="2" borderId="1" xfId="3" applyFont="1" applyFill="1" applyBorder="1" applyAlignment="1">
      <alignment horizontal="left" vertical="center"/>
    </xf>
    <xf numFmtId="4" fontId="9" fillId="2" borderId="1" xfId="3" applyNumberFormat="1" applyFont="1" applyFill="1" applyBorder="1" applyAlignment="1">
      <alignment horizontal="center" vertical="center" wrapText="1"/>
    </xf>
    <xf numFmtId="0" fontId="10" fillId="2" borderId="0" xfId="3" applyFont="1" applyFill="1" applyAlignment="1">
      <alignment horizontal="left" vertical="center" wrapText="1"/>
    </xf>
    <xf numFmtId="3" fontId="5" fillId="6" borderId="1" xfId="3" applyNumberFormat="1" applyFont="1" applyFill="1" applyBorder="1" applyProtection="1">
      <protection locked="0"/>
    </xf>
    <xf numFmtId="0" fontId="7" fillId="2" borderId="1" xfId="3" applyFont="1" applyFill="1" applyBorder="1" applyAlignment="1">
      <alignment horizontal="center" vertical="center"/>
    </xf>
    <xf numFmtId="0" fontId="7" fillId="2" borderId="11" xfId="3" applyFont="1" applyFill="1" applyBorder="1" applyAlignment="1">
      <alignment horizontal="center" vertical="center"/>
    </xf>
    <xf numFmtId="0" fontId="7" fillId="2" borderId="12" xfId="3" applyFont="1" applyFill="1" applyBorder="1" applyAlignment="1">
      <alignment horizontal="center" vertical="center"/>
    </xf>
    <xf numFmtId="3" fontId="5" fillId="6" borderId="11" xfId="3" applyNumberFormat="1" applyFont="1" applyFill="1" applyBorder="1" applyProtection="1">
      <protection locked="0"/>
    </xf>
    <xf numFmtId="3" fontId="5" fillId="6" borderId="12" xfId="3" applyNumberFormat="1" applyFont="1" applyFill="1" applyBorder="1" applyProtection="1">
      <protection locked="0"/>
    </xf>
    <xf numFmtId="0" fontId="5" fillId="2" borderId="8" xfId="0" applyFont="1" applyFill="1" applyBorder="1" applyAlignment="1">
      <alignment horizontal="centerContinuous" vertical="center"/>
    </xf>
    <xf numFmtId="0" fontId="5" fillId="2" borderId="9" xfId="0" applyFont="1" applyFill="1" applyBorder="1" applyAlignment="1">
      <alignment horizontal="centerContinuous" vertical="center"/>
    </xf>
    <xf numFmtId="0" fontId="5" fillId="2" borderId="10" xfId="0" applyFont="1" applyFill="1" applyBorder="1" applyAlignment="1">
      <alignment horizontal="centerContinuous" vertical="center"/>
    </xf>
    <xf numFmtId="0" fontId="9" fillId="2" borderId="16"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5" fillId="2" borderId="8" xfId="3" applyFont="1" applyFill="1" applyBorder="1" applyAlignment="1">
      <alignment horizontal="centerContinuous" vertical="center"/>
    </xf>
    <xf numFmtId="0" fontId="5" fillId="2" borderId="9" xfId="3" applyFont="1" applyFill="1" applyBorder="1" applyAlignment="1">
      <alignment horizontal="centerContinuous" vertical="center"/>
    </xf>
    <xf numFmtId="0" fontId="5" fillId="2" borderId="10" xfId="3" applyFont="1" applyFill="1" applyBorder="1" applyAlignment="1">
      <alignment horizontal="centerContinuous" vertical="center"/>
    </xf>
    <xf numFmtId="0" fontId="7" fillId="2" borderId="17" xfId="3" applyFont="1" applyFill="1" applyBorder="1" applyAlignment="1">
      <alignment horizontal="center" vertical="center"/>
    </xf>
    <xf numFmtId="0" fontId="5" fillId="2" borderId="8" xfId="3" applyFont="1" applyFill="1" applyBorder="1" applyAlignment="1">
      <alignment horizontal="centerContinuous" vertical="center" wrapText="1"/>
    </xf>
    <xf numFmtId="0" fontId="5" fillId="2" borderId="16" xfId="3" applyFont="1" applyFill="1" applyBorder="1"/>
    <xf numFmtId="0" fontId="5" fillId="2" borderId="5" xfId="3" applyFont="1" applyFill="1" applyBorder="1" applyAlignment="1">
      <alignment horizontal="center" vertical="center"/>
    </xf>
    <xf numFmtId="0" fontId="7" fillId="2" borderId="18" xfId="3" applyFont="1" applyFill="1" applyBorder="1" applyAlignment="1">
      <alignment horizontal="left" vertical="center" wrapText="1"/>
    </xf>
    <xf numFmtId="0" fontId="5" fillId="2" borderId="11" xfId="3" applyFont="1" applyFill="1" applyBorder="1" applyAlignment="1">
      <alignment horizontal="center"/>
    </xf>
    <xf numFmtId="0" fontId="5" fillId="2" borderId="12" xfId="3" applyFont="1" applyFill="1" applyBorder="1" applyAlignment="1">
      <alignment horizontal="center"/>
    </xf>
    <xf numFmtId="0" fontId="5" fillId="2" borderId="16" xfId="0" applyFont="1" applyFill="1" applyBorder="1"/>
    <xf numFmtId="0" fontId="5" fillId="2" borderId="5" xfId="0" applyFont="1" applyFill="1" applyBorder="1"/>
    <xf numFmtId="0" fontId="5" fillId="2" borderId="11" xfId="0" applyFont="1" applyFill="1" applyBorder="1" applyAlignment="1">
      <alignment horizontal="center"/>
    </xf>
    <xf numFmtId="0" fontId="5" fillId="2" borderId="12" xfId="0" applyFont="1" applyFill="1" applyBorder="1" applyAlignment="1">
      <alignment horizontal="center"/>
    </xf>
    <xf numFmtId="3" fontId="5" fillId="5" borderId="13" xfId="0" applyNumberFormat="1" applyFont="1" applyFill="1" applyBorder="1" applyAlignment="1">
      <alignment horizontal="right" vertical="center"/>
    </xf>
    <xf numFmtId="3" fontId="5" fillId="5" borderId="14" xfId="0" applyNumberFormat="1" applyFont="1" applyFill="1" applyBorder="1" applyAlignment="1">
      <alignment horizontal="right" vertical="center"/>
    </xf>
    <xf numFmtId="3" fontId="5" fillId="5" borderId="15" xfId="0" applyNumberFormat="1" applyFont="1" applyFill="1" applyBorder="1" applyAlignment="1">
      <alignment horizontal="right" vertical="center"/>
    </xf>
    <xf numFmtId="0" fontId="7" fillId="2" borderId="6" xfId="0" applyFont="1" applyFill="1" applyBorder="1"/>
    <xf numFmtId="0" fontId="5" fillId="2" borderId="22" xfId="0" applyFont="1" applyFill="1" applyBorder="1" applyAlignment="1">
      <alignment horizontal="center"/>
    </xf>
    <xf numFmtId="3" fontId="5" fillId="5" borderId="24" xfId="0" applyNumberFormat="1" applyFont="1" applyFill="1" applyBorder="1" applyAlignment="1">
      <alignment horizontal="right" vertical="center"/>
    </xf>
    <xf numFmtId="0" fontId="7" fillId="2" borderId="6" xfId="3" applyFont="1" applyFill="1" applyBorder="1"/>
    <xf numFmtId="3" fontId="5" fillId="6" borderId="13" xfId="3" applyNumberFormat="1" applyFont="1" applyFill="1" applyBorder="1" applyProtection="1">
      <protection locked="0"/>
    </xf>
    <xf numFmtId="3" fontId="5" fillId="6" borderId="14" xfId="3" applyNumberFormat="1" applyFont="1" applyFill="1" applyBorder="1" applyProtection="1">
      <protection locked="0"/>
    </xf>
    <xf numFmtId="3" fontId="5" fillId="6" borderId="15" xfId="3" applyNumberFormat="1" applyFont="1" applyFill="1" applyBorder="1" applyProtection="1">
      <protection locked="0"/>
    </xf>
    <xf numFmtId="0" fontId="9" fillId="2" borderId="7" xfId="3" applyFont="1" applyFill="1" applyBorder="1" applyAlignment="1">
      <alignment horizontal="center" vertical="center" wrapText="1"/>
    </xf>
    <xf numFmtId="0" fontId="5" fillId="2" borderId="1" xfId="0" applyFont="1" applyFill="1" applyBorder="1" applyProtection="1">
      <protection locked="0"/>
    </xf>
    <xf numFmtId="3" fontId="5" fillId="4" borderId="24" xfId="0" applyNumberFormat="1" applyFont="1" applyFill="1" applyBorder="1" applyAlignment="1">
      <alignment horizontal="right" vertical="center"/>
    </xf>
    <xf numFmtId="3" fontId="5" fillId="6" borderId="13" xfId="0" applyNumberFormat="1" applyFont="1" applyFill="1" applyBorder="1" applyAlignment="1" applyProtection="1">
      <alignment horizontal="right" vertical="center"/>
      <protection locked="0"/>
    </xf>
    <xf numFmtId="3" fontId="5" fillId="6" borderId="14" xfId="0" applyNumberFormat="1" applyFont="1" applyFill="1" applyBorder="1" applyAlignment="1" applyProtection="1">
      <alignment horizontal="right" vertical="center"/>
      <protection locked="0"/>
    </xf>
    <xf numFmtId="3" fontId="5" fillId="6" borderId="15" xfId="0" applyNumberFormat="1" applyFont="1" applyFill="1" applyBorder="1" applyAlignment="1" applyProtection="1">
      <alignment horizontal="right" vertical="center"/>
      <protection locked="0"/>
    </xf>
    <xf numFmtId="3" fontId="5" fillId="4" borderId="11" xfId="3" applyNumberFormat="1" applyFont="1" applyFill="1" applyBorder="1"/>
    <xf numFmtId="3" fontId="5" fillId="4" borderId="1" xfId="3" applyNumberFormat="1" applyFont="1" applyFill="1" applyBorder="1"/>
    <xf numFmtId="3" fontId="5" fillId="4" borderId="12" xfId="3" applyNumberFormat="1" applyFont="1" applyFill="1" applyBorder="1"/>
    <xf numFmtId="0" fontId="7" fillId="2" borderId="1" xfId="3" applyFont="1" applyFill="1" applyBorder="1" applyAlignment="1">
      <alignment horizontal="left" vertical="center" wrapText="1"/>
    </xf>
    <xf numFmtId="3" fontId="5" fillId="6" borderId="6" xfId="3" applyNumberFormat="1" applyFont="1" applyFill="1" applyBorder="1" applyProtection="1">
      <protection locked="0"/>
    </xf>
    <xf numFmtId="0" fontId="15" fillId="3" borderId="0" xfId="3" applyFont="1" applyFill="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5" fillId="2" borderId="16" xfId="0" applyFont="1" applyFill="1" applyBorder="1" applyAlignment="1">
      <alignment horizontal="left" vertical="center"/>
    </xf>
    <xf numFmtId="0" fontId="5" fillId="2" borderId="5" xfId="0" applyFont="1" applyFill="1" applyBorder="1" applyAlignment="1">
      <alignment horizontal="left" vertical="center"/>
    </xf>
    <xf numFmtId="0" fontId="7" fillId="2" borderId="5" xfId="0" applyFont="1" applyFill="1" applyBorder="1" applyAlignment="1">
      <alignment horizontal="left" vertical="center"/>
    </xf>
    <xf numFmtId="0" fontId="3" fillId="0" borderId="0" xfId="3" applyAlignment="1">
      <alignment horizontal="left" vertical="center"/>
    </xf>
    <xf numFmtId="0" fontId="10" fillId="2" borderId="1" xfId="0" applyFont="1" applyFill="1" applyBorder="1" applyAlignment="1">
      <alignment horizontal="left" vertical="center" wrapText="1"/>
    </xf>
    <xf numFmtId="0" fontId="6" fillId="0" borderId="0" xfId="3" applyFont="1" applyAlignment="1">
      <alignment horizontal="left" vertical="center"/>
    </xf>
    <xf numFmtId="0" fontId="9" fillId="2" borderId="1" xfId="3" applyFont="1" applyFill="1" applyBorder="1" applyAlignment="1">
      <alignment horizontal="left" vertical="center" wrapText="1"/>
    </xf>
    <xf numFmtId="0" fontId="9" fillId="2" borderId="6" xfId="3" applyFont="1" applyFill="1" applyBorder="1" applyAlignment="1">
      <alignment horizontal="left" vertical="center" wrapText="1"/>
    </xf>
    <xf numFmtId="0" fontId="9" fillId="0" borderId="0" xfId="3" applyFont="1" applyAlignment="1">
      <alignment horizontal="left" vertical="center" wrapText="1"/>
    </xf>
    <xf numFmtId="0" fontId="9" fillId="2" borderId="16" xfId="3" applyFont="1" applyFill="1" applyBorder="1" applyAlignment="1">
      <alignment horizontal="left" vertical="center" wrapText="1"/>
    </xf>
    <xf numFmtId="0" fontId="9" fillId="2" borderId="7" xfId="3" applyFont="1" applyFill="1" applyBorder="1" applyAlignment="1">
      <alignment horizontal="left" vertical="center" wrapText="1"/>
    </xf>
    <xf numFmtId="0" fontId="9" fillId="2" borderId="5" xfId="3" applyFont="1" applyFill="1" applyBorder="1" applyAlignment="1">
      <alignment horizontal="left" vertical="center" wrapText="1"/>
    </xf>
    <xf numFmtId="0" fontId="0" fillId="0" borderId="0" xfId="0" applyAlignment="1">
      <alignment horizontal="left" vertical="center"/>
    </xf>
    <xf numFmtId="0" fontId="5" fillId="2" borderId="1" xfId="0" applyFont="1" applyFill="1" applyBorder="1" applyAlignment="1" applyProtection="1">
      <alignment horizontal="left" vertical="center"/>
      <protection locked="0"/>
    </xf>
    <xf numFmtId="0" fontId="7" fillId="2" borderId="11" xfId="3" applyFont="1" applyFill="1" applyBorder="1" applyAlignment="1">
      <alignment horizontal="left" vertical="center"/>
    </xf>
    <xf numFmtId="0" fontId="5" fillId="2" borderId="16" xfId="3" applyFont="1" applyFill="1" applyBorder="1" applyAlignment="1">
      <alignment horizontal="left" vertical="center"/>
    </xf>
    <xf numFmtId="0" fontId="5" fillId="2" borderId="5" xfId="3" applyFont="1" applyFill="1" applyBorder="1" applyAlignment="1">
      <alignment horizontal="left" vertical="center"/>
    </xf>
    <xf numFmtId="0" fontId="5" fillId="0" borderId="0" xfId="3" applyFont="1" applyAlignment="1">
      <alignment horizontal="left" vertical="center"/>
    </xf>
    <xf numFmtId="0" fontId="18" fillId="0" borderId="0" xfId="3" applyFont="1" applyAlignment="1">
      <alignment horizontal="left" vertical="center"/>
    </xf>
    <xf numFmtId="0" fontId="7" fillId="2" borderId="6" xfId="3" applyFont="1" applyFill="1" applyBorder="1" applyAlignment="1">
      <alignment horizontal="left" vertical="center"/>
    </xf>
    <xf numFmtId="0" fontId="5" fillId="2" borderId="1" xfId="3" applyFont="1" applyFill="1" applyBorder="1" applyAlignment="1">
      <alignment horizontal="left" vertical="center"/>
    </xf>
    <xf numFmtId="0" fontId="7" fillId="2" borderId="1" xfId="0" applyFont="1" applyFill="1" applyBorder="1" applyAlignment="1">
      <alignment horizontal="left" vertical="center"/>
    </xf>
    <xf numFmtId="0" fontId="20" fillId="0" borderId="0" xfId="3" applyFont="1" applyAlignment="1">
      <alignment horizontal="left" vertical="center"/>
    </xf>
    <xf numFmtId="3" fontId="5" fillId="6" borderId="4" xfId="0" applyNumberFormat="1" applyFont="1" applyFill="1" applyBorder="1" applyAlignment="1" applyProtection="1">
      <alignment horizontal="right" vertical="center"/>
      <protection locked="0"/>
    </xf>
    <xf numFmtId="2" fontId="5" fillId="6" borderId="4" xfId="0" applyNumberFormat="1" applyFont="1" applyFill="1" applyBorder="1" applyProtection="1">
      <protection locked="0"/>
    </xf>
    <xf numFmtId="3" fontId="5" fillId="5" borderId="11" xfId="3" applyNumberFormat="1" applyFont="1" applyFill="1" applyBorder="1"/>
    <xf numFmtId="3" fontId="5" fillId="5" borderId="1" xfId="3" applyNumberFormat="1" applyFont="1" applyFill="1" applyBorder="1"/>
    <xf numFmtId="164" fontId="5" fillId="5" borderId="1" xfId="1" applyFont="1" applyFill="1" applyBorder="1" applyProtection="1"/>
    <xf numFmtId="164" fontId="5" fillId="5" borderId="12" xfId="1" applyFont="1" applyFill="1" applyBorder="1" applyProtection="1"/>
    <xf numFmtId="164" fontId="5" fillId="4" borderId="13" xfId="1" applyFont="1" applyFill="1" applyBorder="1" applyProtection="1"/>
    <xf numFmtId="164" fontId="5" fillId="4" borderId="14" xfId="1" applyFont="1" applyFill="1" applyBorder="1" applyProtection="1"/>
    <xf numFmtId="3" fontId="5" fillId="4" borderId="13" xfId="3" applyNumberFormat="1" applyFont="1" applyFill="1" applyBorder="1"/>
    <xf numFmtId="3" fontId="5" fillId="4" borderId="14" xfId="3" applyNumberFormat="1" applyFont="1" applyFill="1" applyBorder="1"/>
    <xf numFmtId="3" fontId="5" fillId="4" borderId="15" xfId="3" applyNumberFormat="1" applyFont="1" applyFill="1" applyBorder="1"/>
    <xf numFmtId="0" fontId="10" fillId="2" borderId="1" xfId="3" applyFont="1" applyFill="1" applyBorder="1" applyAlignment="1">
      <alignment horizontal="left" vertical="center" wrapText="1"/>
    </xf>
    <xf numFmtId="0" fontId="3" fillId="4" borderId="0" xfId="3" applyFill="1" applyAlignment="1">
      <alignment horizontal="left" vertical="center"/>
    </xf>
    <xf numFmtId="3" fontId="3" fillId="4" borderId="1" xfId="3" applyNumberFormat="1" applyFill="1" applyBorder="1"/>
    <xf numFmtId="166" fontId="9" fillId="2" borderId="1" xfId="0" applyNumberFormat="1" applyFont="1" applyFill="1" applyBorder="1" applyAlignment="1">
      <alignment horizontal="right" vertical="center"/>
    </xf>
    <xf numFmtId="3" fontId="5" fillId="4" borderId="26" xfId="3" applyNumberFormat="1" applyFont="1" applyFill="1" applyBorder="1"/>
    <xf numFmtId="3" fontId="5" fillId="4" borderId="2" xfId="3" applyNumberFormat="1" applyFont="1" applyFill="1" applyBorder="1"/>
    <xf numFmtId="3" fontId="5" fillId="4" borderId="27" xfId="3" applyNumberFormat="1" applyFont="1" applyFill="1" applyBorder="1"/>
    <xf numFmtId="3" fontId="5" fillId="6" borderId="4" xfId="3" applyNumberFormat="1" applyFont="1" applyFill="1" applyBorder="1" applyProtection="1">
      <protection locked="0"/>
    </xf>
    <xf numFmtId="0" fontId="5" fillId="2" borderId="28" xfId="3" applyFont="1" applyFill="1" applyBorder="1" applyAlignment="1">
      <alignment horizontal="centerContinuous" vertical="center"/>
    </xf>
    <xf numFmtId="0" fontId="7" fillId="2" borderId="18" xfId="3" applyFont="1" applyFill="1" applyBorder="1" applyAlignment="1">
      <alignment horizontal="center" vertical="center"/>
    </xf>
    <xf numFmtId="0" fontId="5" fillId="2" borderId="29" xfId="3" applyFont="1" applyFill="1" applyBorder="1" applyAlignment="1">
      <alignment horizontal="centerContinuous" vertical="center"/>
    </xf>
    <xf numFmtId="0" fontId="5" fillId="2" borderId="4" xfId="3" applyFont="1" applyFill="1" applyBorder="1" applyAlignment="1">
      <alignment horizontal="center"/>
    </xf>
    <xf numFmtId="3" fontId="5" fillId="4" borderId="4" xfId="3" applyNumberFormat="1" applyFont="1" applyFill="1" applyBorder="1"/>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165" fontId="5" fillId="0" borderId="0" xfId="1" applyNumberFormat="1" applyFont="1" applyProtection="1"/>
    <xf numFmtId="0" fontId="7" fillId="2" borderId="1" xfId="0" applyFont="1" applyFill="1" applyBorder="1"/>
    <xf numFmtId="0" fontId="5" fillId="2" borderId="2" xfId="0" applyFont="1" applyFill="1" applyBorder="1"/>
    <xf numFmtId="0" fontId="5" fillId="2" borderId="3" xfId="0" applyFont="1" applyFill="1" applyBorder="1"/>
    <xf numFmtId="3" fontId="5" fillId="5" borderId="11" xfId="0" quotePrefix="1" applyNumberFormat="1" applyFont="1" applyFill="1" applyBorder="1" applyAlignment="1">
      <alignment horizontal="right" vertical="center"/>
    </xf>
    <xf numFmtId="3" fontId="5" fillId="5" borderId="1" xfId="0" applyNumberFormat="1" applyFont="1" applyFill="1" applyBorder="1" applyAlignment="1">
      <alignment horizontal="right" vertical="center"/>
    </xf>
    <xf numFmtId="3" fontId="5" fillId="5" borderId="12" xfId="0" applyNumberFormat="1" applyFont="1" applyFill="1" applyBorder="1" applyAlignment="1">
      <alignment horizontal="right" vertical="center"/>
    </xf>
    <xf numFmtId="3" fontId="5" fillId="4" borderId="11"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7" fillId="2" borderId="18" xfId="0" applyFont="1" applyFill="1" applyBorder="1" applyAlignment="1">
      <alignment horizontal="center" vertical="center"/>
    </xf>
    <xf numFmtId="0" fontId="12" fillId="0" borderId="0" xfId="0" applyFont="1"/>
    <xf numFmtId="164" fontId="5" fillId="0" borderId="0" xfId="1" quotePrefix="1" applyFont="1" applyProtection="1"/>
    <xf numFmtId="0" fontId="10" fillId="2" borderId="5" xfId="0" applyFont="1" applyFill="1" applyBorder="1" applyAlignment="1">
      <alignment horizontal="center" vertical="center" wrapText="1"/>
    </xf>
    <xf numFmtId="3" fontId="5" fillId="5" borderId="23" xfId="0" applyNumberFormat="1" applyFont="1" applyFill="1" applyBorder="1" applyAlignment="1">
      <alignment horizontal="right" vertical="center"/>
    </xf>
    <xf numFmtId="0" fontId="10" fillId="2" borderId="6" xfId="0" applyFont="1" applyFill="1" applyBorder="1" applyAlignment="1">
      <alignment horizontal="center" vertical="center" wrapText="1"/>
    </xf>
    <xf numFmtId="4" fontId="9" fillId="2"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3" fontId="9" fillId="4" borderId="24" xfId="0" applyNumberFormat="1" applyFont="1" applyFill="1" applyBorder="1" applyAlignment="1">
      <alignment horizontal="right" vertical="center" wrapText="1"/>
    </xf>
    <xf numFmtId="0" fontId="13" fillId="0" borderId="0" xfId="0" applyFont="1"/>
    <xf numFmtId="0" fontId="17" fillId="0" borderId="0" xfId="3" applyFont="1"/>
    <xf numFmtId="0" fontId="9" fillId="2" borderId="1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2" borderId="1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7" xfId="0" applyFont="1" applyFill="1" applyBorder="1" applyAlignment="1">
      <alignment horizontal="center" vertical="center"/>
    </xf>
    <xf numFmtId="0" fontId="7" fillId="0" borderId="0" xfId="0" applyFont="1" applyAlignment="1">
      <alignment horizontal="center" vertical="center"/>
    </xf>
    <xf numFmtId="3" fontId="5" fillId="5" borderId="11" xfId="0" applyNumberFormat="1" applyFont="1" applyFill="1" applyBorder="1" applyAlignment="1">
      <alignment horizontal="right" vertical="center"/>
    </xf>
    <xf numFmtId="0" fontId="10" fillId="0" borderId="0" xfId="0" applyFont="1" applyAlignment="1">
      <alignment horizontal="center" vertical="center" wrapText="1"/>
    </xf>
    <xf numFmtId="3" fontId="5" fillId="0" borderId="0" xfId="0" applyNumberFormat="1" applyFont="1" applyAlignment="1">
      <alignment horizontal="right" vertical="center"/>
    </xf>
    <xf numFmtId="3" fontId="9" fillId="4" borderId="13" xfId="0" applyNumberFormat="1" applyFont="1" applyFill="1" applyBorder="1" applyAlignment="1">
      <alignment horizontal="right" vertical="center" wrapText="1"/>
    </xf>
    <xf numFmtId="3" fontId="9" fillId="4" borderId="14" xfId="0" applyNumberFormat="1" applyFont="1" applyFill="1" applyBorder="1" applyAlignment="1">
      <alignment horizontal="right" vertical="center" wrapText="1"/>
    </xf>
    <xf numFmtId="3" fontId="9" fillId="0" borderId="0" xfId="0" applyNumberFormat="1" applyFont="1" applyAlignment="1">
      <alignment horizontal="right" vertical="center" wrapText="1"/>
    </xf>
    <xf numFmtId="0" fontId="5" fillId="2" borderId="8" xfId="0" applyFont="1" applyFill="1" applyBorder="1" applyAlignment="1">
      <alignment horizontal="centerContinuous" vertical="center" wrapText="1"/>
    </xf>
    <xf numFmtId="3" fontId="5" fillId="4" borderId="1" xfId="0" applyNumberFormat="1" applyFont="1" applyFill="1" applyBorder="1" applyAlignment="1">
      <alignment horizontal="right" vertical="center"/>
    </xf>
    <xf numFmtId="3" fontId="5" fillId="4" borderId="12" xfId="0" applyNumberFormat="1" applyFont="1" applyFill="1" applyBorder="1" applyAlignment="1">
      <alignment horizontal="right" vertical="center"/>
    </xf>
    <xf numFmtId="3" fontId="5" fillId="4" borderId="26" xfId="0" applyNumberFormat="1" applyFont="1" applyFill="1" applyBorder="1" applyAlignment="1">
      <alignment horizontal="right" vertical="center"/>
    </xf>
    <xf numFmtId="3" fontId="5" fillId="4" borderId="2" xfId="0" applyNumberFormat="1" applyFont="1" applyFill="1" applyBorder="1" applyAlignment="1">
      <alignment horizontal="right" vertical="center"/>
    </xf>
    <xf numFmtId="3" fontId="5" fillId="4" borderId="16" xfId="0" applyNumberFormat="1" applyFont="1" applyFill="1" applyBorder="1" applyAlignment="1">
      <alignment horizontal="right" vertical="center"/>
    </xf>
    <xf numFmtId="0" fontId="5" fillId="2" borderId="28" xfId="0" applyFont="1" applyFill="1" applyBorder="1" applyAlignment="1">
      <alignment horizontal="centerContinuous" vertical="center"/>
    </xf>
    <xf numFmtId="3" fontId="5" fillId="5" borderId="6" xfId="0" applyNumberFormat="1" applyFont="1" applyFill="1" applyBorder="1" applyAlignment="1">
      <alignment horizontal="right" vertical="center"/>
    </xf>
    <xf numFmtId="3" fontId="9" fillId="4" borderId="30" xfId="0" applyNumberFormat="1" applyFont="1" applyFill="1" applyBorder="1" applyAlignment="1">
      <alignment horizontal="right" vertical="center" wrapText="1"/>
    </xf>
    <xf numFmtId="3" fontId="9" fillId="4" borderId="15" xfId="0" applyNumberFormat="1" applyFont="1" applyFill="1" applyBorder="1" applyAlignment="1">
      <alignment horizontal="right" vertical="center" wrapText="1"/>
    </xf>
    <xf numFmtId="0" fontId="12" fillId="4" borderId="1" xfId="0" applyFont="1" applyFill="1" applyBorder="1" applyAlignment="1">
      <alignment horizontal="left" vertical="center"/>
    </xf>
    <xf numFmtId="14" fontId="12" fillId="4" borderId="1" xfId="0" applyNumberFormat="1" applyFont="1" applyFill="1" applyBorder="1" applyAlignment="1">
      <alignment horizontal="center" vertical="center"/>
    </xf>
    <xf numFmtId="0" fontId="12" fillId="6" borderId="1" xfId="0" applyFont="1" applyFill="1" applyBorder="1" applyAlignment="1" applyProtection="1">
      <alignment horizontal="center" vertical="center"/>
      <protection locked="0"/>
    </xf>
    <xf numFmtId="14" fontId="12" fillId="6" borderId="1" xfId="0" applyNumberFormat="1" applyFont="1" applyFill="1" applyBorder="1" applyAlignment="1" applyProtection="1">
      <alignment horizontal="center" vertical="center"/>
      <protection locked="0"/>
    </xf>
    <xf numFmtId="0" fontId="0" fillId="0" borderId="1" xfId="0" applyBorder="1"/>
    <xf numFmtId="0" fontId="21" fillId="0" borderId="0" xfId="0" applyFont="1"/>
    <xf numFmtId="0" fontId="0" fillId="0" borderId="0" xfId="0" applyAlignment="1">
      <alignment wrapText="1"/>
    </xf>
    <xf numFmtId="0" fontId="0" fillId="0" borderId="1" xfId="0" applyBorder="1" applyAlignment="1">
      <alignment wrapText="1"/>
    </xf>
    <xf numFmtId="0" fontId="16" fillId="4" borderId="1" xfId="0" applyFont="1" applyFill="1" applyBorder="1"/>
    <xf numFmtId="0" fontId="16" fillId="4" borderId="1" xfId="0" applyFont="1" applyFill="1" applyBorder="1" applyAlignment="1">
      <alignment wrapText="1"/>
    </xf>
    <xf numFmtId="3" fontId="5" fillId="4" borderId="23" xfId="0" applyNumberFormat="1" applyFont="1" applyFill="1" applyBorder="1" applyAlignment="1">
      <alignment horizontal="right" vertical="center"/>
    </xf>
    <xf numFmtId="10" fontId="5" fillId="6" borderId="1" xfId="3" applyNumberFormat="1" applyFont="1" applyFill="1" applyBorder="1" applyAlignment="1" applyProtection="1">
      <alignment horizontal="center"/>
      <protection locked="0"/>
    </xf>
    <xf numFmtId="164" fontId="5" fillId="4" borderId="15" xfId="1" applyFont="1" applyFill="1" applyBorder="1"/>
    <xf numFmtId="0" fontId="5" fillId="6" borderId="22" xfId="0" applyFont="1" applyFill="1" applyBorder="1" applyAlignment="1" applyProtection="1">
      <alignment horizontal="center"/>
      <protection locked="0"/>
    </xf>
    <xf numFmtId="3" fontId="5" fillId="5" borderId="12" xfId="3" applyNumberFormat="1" applyFont="1" applyFill="1" applyBorder="1"/>
    <xf numFmtId="3" fontId="5" fillId="4" borderId="19" xfId="3" applyNumberFormat="1" applyFont="1" applyFill="1" applyBorder="1"/>
    <xf numFmtId="3" fontId="5" fillId="4" borderId="20" xfId="3" applyNumberFormat="1" applyFont="1" applyFill="1" applyBorder="1"/>
    <xf numFmtId="3" fontId="5" fillId="4" borderId="21" xfId="3" applyNumberFormat="1" applyFont="1" applyFill="1" applyBorder="1"/>
    <xf numFmtId="10" fontId="0" fillId="4" borderId="25" xfId="0" applyNumberFormat="1" applyFill="1" applyBorder="1"/>
    <xf numFmtId="0" fontId="9" fillId="4" borderId="6" xfId="0" applyFont="1" applyFill="1" applyBorder="1" applyAlignment="1">
      <alignment horizontal="center" vertical="center" wrapText="1"/>
    </xf>
    <xf numFmtId="0" fontId="7" fillId="4" borderId="22" xfId="0" applyFont="1" applyFill="1" applyBorder="1" applyAlignment="1">
      <alignment horizontal="center" vertical="center" wrapText="1"/>
    </xf>
    <xf numFmtId="165" fontId="9" fillId="4" borderId="13" xfId="1" applyNumberFormat="1" applyFont="1" applyFill="1" applyBorder="1" applyAlignment="1">
      <alignment horizontal="right" vertical="center" wrapText="1"/>
    </xf>
    <xf numFmtId="165" fontId="9" fillId="4" borderId="14" xfId="1" applyNumberFormat="1" applyFont="1" applyFill="1" applyBorder="1" applyAlignment="1">
      <alignment horizontal="right" vertical="center" wrapText="1"/>
    </xf>
    <xf numFmtId="165" fontId="9" fillId="4" borderId="30" xfId="1" applyNumberFormat="1" applyFont="1" applyFill="1" applyBorder="1" applyAlignment="1">
      <alignment horizontal="right" vertical="center" wrapText="1"/>
    </xf>
    <xf numFmtId="165" fontId="9" fillId="4" borderId="15" xfId="1" applyNumberFormat="1" applyFont="1" applyFill="1" applyBorder="1" applyAlignment="1">
      <alignment horizontal="right" vertical="center" wrapText="1"/>
    </xf>
    <xf numFmtId="3" fontId="9" fillId="0" borderId="0" xfId="0" applyNumberFormat="1" applyFont="1" applyAlignment="1">
      <alignment horizontal="center" vertical="center" wrapText="1"/>
    </xf>
    <xf numFmtId="10" fontId="5" fillId="5" borderId="24" xfId="2" applyNumberFormat="1" applyFont="1" applyFill="1" applyBorder="1" applyAlignment="1">
      <alignment horizontal="right" vertical="center"/>
    </xf>
    <xf numFmtId="0" fontId="23" fillId="7" borderId="0" xfId="3" applyFont="1" applyFill="1"/>
    <xf numFmtId="0" fontId="3" fillId="7" borderId="0" xfId="3" applyFill="1"/>
    <xf numFmtId="0" fontId="3" fillId="0" borderId="0" xfId="3" applyAlignment="1">
      <alignment horizontal="left" vertical="top"/>
    </xf>
    <xf numFmtId="0" fontId="3" fillId="0" borderId="0" xfId="3" applyAlignment="1">
      <alignment horizontal="center" vertical="center"/>
    </xf>
    <xf numFmtId="0" fontId="0" fillId="0" borderId="0" xfId="3" applyFont="1"/>
    <xf numFmtId="0" fontId="25" fillId="0" borderId="0" xfId="0" applyFont="1"/>
    <xf numFmtId="0" fontId="16" fillId="2" borderId="1" xfId="0" applyFont="1" applyFill="1" applyBorder="1" applyAlignment="1">
      <alignment horizontal="center"/>
    </xf>
    <xf numFmtId="0" fontId="0" fillId="8" borderId="1" xfId="0" applyFill="1" applyBorder="1" applyAlignment="1">
      <alignment horizontal="center" vertical="center"/>
    </xf>
    <xf numFmtId="0" fontId="16" fillId="2" borderId="1" xfId="0" applyFont="1" applyFill="1" applyBorder="1" applyAlignment="1">
      <alignment horizontal="center" vertical="center"/>
    </xf>
    <xf numFmtId="14" fontId="0" fillId="8" borderId="1" xfId="0" applyNumberFormat="1" applyFill="1" applyBorder="1" applyAlignment="1">
      <alignment horizontal="center" vertical="center"/>
    </xf>
    <xf numFmtId="0" fontId="27" fillId="2"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8" borderId="1" xfId="0" applyFont="1" applyFill="1" applyBorder="1" applyAlignment="1">
      <alignment horizontal="center" vertical="center" wrapText="1"/>
    </xf>
    <xf numFmtId="14" fontId="28" fillId="8" borderId="1" xfId="0" applyNumberFormat="1" applyFont="1" applyFill="1" applyBorder="1" applyAlignment="1">
      <alignment horizontal="center" vertical="center" wrapText="1"/>
    </xf>
    <xf numFmtId="0" fontId="16" fillId="0" borderId="0" xfId="3" applyFont="1" applyAlignment="1">
      <alignment horizontal="left" vertical="top"/>
    </xf>
    <xf numFmtId="0" fontId="16" fillId="0" borderId="0" xfId="0" applyFont="1"/>
    <xf numFmtId="0" fontId="0" fillId="7" borderId="1" xfId="0" applyFill="1" applyBorder="1" applyAlignment="1">
      <alignment horizontal="center" vertical="center" wrapText="1"/>
    </xf>
    <xf numFmtId="3" fontId="9" fillId="2" borderId="1" xfId="3" applyNumberFormat="1" applyFont="1" applyFill="1" applyBorder="1" applyAlignment="1">
      <alignment horizontal="center" vertical="center" wrapText="1"/>
    </xf>
    <xf numFmtId="2" fontId="5" fillId="5" borderId="1" xfId="3" applyNumberFormat="1" applyFont="1" applyFill="1" applyBorder="1" applyProtection="1">
      <protection locked="0"/>
    </xf>
    <xf numFmtId="2" fontId="5" fillId="5" borderId="1" xfId="3" applyNumberFormat="1" applyFont="1" applyFill="1" applyBorder="1"/>
    <xf numFmtId="4" fontId="5" fillId="5" borderId="1" xfId="3" applyNumberFormat="1" applyFont="1" applyFill="1" applyBorder="1" applyAlignment="1">
      <alignment horizontal="right" vertical="center"/>
    </xf>
    <xf numFmtId="4" fontId="5" fillId="5" borderId="1" xfId="5" applyNumberFormat="1" applyFont="1" applyFill="1" applyBorder="1" applyAlignment="1" applyProtection="1">
      <alignment horizontal="right" vertical="center"/>
    </xf>
    <xf numFmtId="3" fontId="5" fillId="5" borderId="1" xfId="5" applyNumberFormat="1" applyFont="1" applyFill="1" applyBorder="1" applyAlignment="1" applyProtection="1">
      <alignment horizontal="right" vertical="center"/>
    </xf>
    <xf numFmtId="3" fontId="5" fillId="5" borderId="1" xfId="3" applyNumberFormat="1" applyFont="1" applyFill="1" applyBorder="1" applyAlignment="1">
      <alignment horizontal="right" vertical="center"/>
    </xf>
    <xf numFmtId="0" fontId="21" fillId="0" borderId="31" xfId="0" applyFont="1" applyBorder="1" applyAlignment="1">
      <alignment horizontal="center" wrapText="1"/>
    </xf>
    <xf numFmtId="0" fontId="21" fillId="0" borderId="32" xfId="0" applyFont="1" applyBorder="1" applyAlignment="1">
      <alignment horizontal="center" wrapText="1"/>
    </xf>
    <xf numFmtId="0" fontId="21" fillId="0" borderId="33" xfId="0" applyFont="1" applyBorder="1" applyAlignment="1">
      <alignment horizontal="center" wrapText="1"/>
    </xf>
    <xf numFmtId="0" fontId="21" fillId="0" borderId="34" xfId="0" applyFont="1" applyBorder="1" applyAlignment="1">
      <alignment horizontal="center" wrapText="1"/>
    </xf>
    <xf numFmtId="0" fontId="21" fillId="0" borderId="0" xfId="0" applyFont="1" applyAlignment="1">
      <alignment horizontal="center" wrapText="1"/>
    </xf>
    <xf numFmtId="0" fontId="21" fillId="0" borderId="35" xfId="0" applyFont="1" applyBorder="1" applyAlignment="1">
      <alignment horizontal="center" wrapText="1"/>
    </xf>
    <xf numFmtId="0" fontId="21" fillId="0" borderId="36" xfId="0" applyFont="1" applyBorder="1" applyAlignment="1">
      <alignment horizontal="center" wrapText="1"/>
    </xf>
    <xf numFmtId="0" fontId="21" fillId="0" borderId="37" xfId="0" applyFont="1" applyBorder="1" applyAlignment="1">
      <alignment horizontal="center" wrapText="1"/>
    </xf>
    <xf numFmtId="0" fontId="21" fillId="0" borderId="38" xfId="0" applyFont="1" applyBorder="1" applyAlignment="1">
      <alignment horizontal="center" wrapText="1"/>
    </xf>
  </cellXfs>
  <cellStyles count="7">
    <cellStyle name="Comma" xfId="1" builtinId="3"/>
    <cellStyle name="Normal" xfId="0" builtinId="0"/>
    <cellStyle name="Normal 2" xfId="4" xr:uid="{A9210762-3956-4B27-BE3A-BFE417394927}"/>
    <cellStyle name="Normal 2 2" xfId="3" xr:uid="{1C8BE34A-72BA-45E8-B92B-B0965C403C7E}"/>
    <cellStyle name="Percent" xfId="2" builtinId="5"/>
    <cellStyle name="Percent 2" xfId="6" xr:uid="{B6416BBB-1109-40C0-9B26-719C475FECEC}"/>
    <cellStyle name="Porcentaje 2" xfId="5" xr:uid="{264AE8C8-5C1B-4383-9901-4F12967011BB}"/>
  </cellStyles>
  <dxfs count="78">
    <dxf>
      <numFmt numFmtId="168" formatCode=";;;"/>
    </dxf>
    <dxf>
      <font>
        <color theme="4" tint="0.59996337778862885"/>
      </font>
    </dxf>
    <dxf>
      <font>
        <color theme="4" tint="0.59996337778862885"/>
      </font>
    </dxf>
    <dxf>
      <numFmt numFmtId="168" formatCode=";;;"/>
    </dxf>
    <dxf>
      <font>
        <color theme="4" tint="0.59996337778862885"/>
      </font>
    </dxf>
    <dxf>
      <numFmt numFmtId="168" formatCode=";;;"/>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font>
        <color theme="4" tint="0.59996337778862885"/>
      </font>
    </dxf>
    <dxf>
      <numFmt numFmtId="168" formatCode=";;;"/>
    </dxf>
    <dxf>
      <font>
        <color rgb="FF006100"/>
      </font>
      <fill>
        <patternFill>
          <bgColor rgb="FFC6EFCE"/>
        </patternFill>
      </fill>
    </dxf>
    <dxf>
      <font>
        <color theme="5" tint="-0.499984740745262"/>
      </font>
      <fill>
        <patternFill>
          <bgColor theme="5" tint="0.79998168889431442"/>
        </patternFill>
      </fill>
    </dxf>
    <dxf>
      <font>
        <color theme="4" tint="0.59996337778862885"/>
      </font>
    </dxf>
    <dxf>
      <numFmt numFmtId="168" formatCode=";;;"/>
    </dxf>
    <dxf>
      <numFmt numFmtId="168" formatCode=";;;"/>
    </dxf>
    <dxf>
      <font>
        <color theme="4" tint="0.59996337778862885"/>
      </font>
    </dxf>
    <dxf>
      <font>
        <color rgb="FF9C0006"/>
      </font>
      <fill>
        <patternFill>
          <bgColor rgb="FFFFC7CE"/>
        </patternFill>
      </fill>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font>
        <color theme="4" tint="0.59996337778862885"/>
      </font>
    </dxf>
    <dxf>
      <font>
        <color theme="4" tint="0.59996337778862885"/>
      </font>
    </dxf>
    <dxf>
      <numFmt numFmtId="168" formatCode=";;;"/>
    </dxf>
    <dxf>
      <numFmt numFmtId="168" formatCode=";;;"/>
    </dxf>
    <dxf>
      <font>
        <color theme="4" tint="0.59996337778862885"/>
      </font>
    </dxf>
    <dxf>
      <font>
        <color theme="4" tint="0.59996337778862885"/>
      </font>
    </dxf>
    <dxf>
      <numFmt numFmtId="168" formatCode=";;;"/>
    </dxf>
    <dxf>
      <numFmt numFmtId="168" formatCode=";;;"/>
    </dxf>
    <dxf>
      <font>
        <color theme="4" tint="0.59996337778862885"/>
      </font>
    </dxf>
    <dxf>
      <font>
        <color theme="4" tint="0.59996337778862885"/>
      </font>
    </dxf>
    <dxf>
      <numFmt numFmtId="168" formatCode=";;;"/>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
      <numFmt numFmtId="168" formatCode=";;;"/>
    </dxf>
    <dxf>
      <font>
        <color theme="4" tint="0.59996337778862885"/>
      </font>
    </dxf>
  </dxfs>
  <tableStyles count="0" defaultTableStyle="TableStyleMedium2" defaultPivotStyle="PivotStyleLight16"/>
  <colors>
    <mruColors>
      <color rgb="FFF6FD9D"/>
      <color rgb="FFFDFA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7" Type="http://schemas.openxmlformats.org/officeDocument/2006/relationships/image" Target="../media/image7.gif"/><Relationship Id="rId2" Type="http://schemas.openxmlformats.org/officeDocument/2006/relationships/image" Target="../media/image2.gif"/><Relationship Id="rId1" Type="http://schemas.openxmlformats.org/officeDocument/2006/relationships/image" Target="../media/image1.gif"/><Relationship Id="rId6" Type="http://schemas.openxmlformats.org/officeDocument/2006/relationships/image" Target="../media/image6.gif"/><Relationship Id="rId5" Type="http://schemas.openxmlformats.org/officeDocument/2006/relationships/image" Target="../media/image5.gif"/><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openxmlformats.org/officeDocument/2006/relationships/image" Target="../media/image10.gif"/><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2.png"/><Relationship Id="rId7" Type="http://schemas.openxmlformats.org/officeDocument/2006/relationships/image" Target="../media/image15.png"/><Relationship Id="rId12" Type="http://schemas.openxmlformats.org/officeDocument/2006/relationships/image" Target="../media/image19.gif"/><Relationship Id="rId2" Type="http://schemas.openxmlformats.org/officeDocument/2006/relationships/image" Target="../media/image11.png"/><Relationship Id="rId1" Type="http://schemas.openxmlformats.org/officeDocument/2006/relationships/image" Target="../media/image8.png"/><Relationship Id="rId6" Type="http://schemas.openxmlformats.org/officeDocument/2006/relationships/image" Target="../media/image14.png"/><Relationship Id="rId11" Type="http://schemas.openxmlformats.org/officeDocument/2006/relationships/image" Target="../media/image18.gif"/><Relationship Id="rId5" Type="http://schemas.openxmlformats.org/officeDocument/2006/relationships/image" Target="../media/image13.png"/><Relationship Id="rId10" Type="http://schemas.openxmlformats.org/officeDocument/2006/relationships/image" Target="../media/image10.gif"/><Relationship Id="rId4" Type="http://schemas.openxmlformats.org/officeDocument/2006/relationships/image" Target="../media/image9.png"/><Relationship Id="rId9"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gif"/></Relationships>
</file>

<file path=xl/drawings/_rels/drawing5.xml.rels><?xml version="1.0" encoding="UTF-8" standalone="yes"?>
<Relationships xmlns="http://schemas.openxmlformats.org/package/2006/relationships"><Relationship Id="rId1"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xdr:col>
      <xdr:colOff>1038225</xdr:colOff>
      <xdr:row>6</xdr:row>
      <xdr:rowOff>76200</xdr:rowOff>
    </xdr:to>
    <xdr:pic>
      <xdr:nvPicPr>
        <xdr:cNvPr id="2" name="Imagen 1">
          <a:extLst>
            <a:ext uri="{FF2B5EF4-FFF2-40B4-BE49-F238E27FC236}">
              <a16:creationId xmlns:a16="http://schemas.microsoft.com/office/drawing/2014/main" id="{3D560209-A55B-001D-B225-69CB5EEF95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3100"/>
          <a:ext cx="219075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xdr:row>
      <xdr:rowOff>0</xdr:rowOff>
    </xdr:from>
    <xdr:to>
      <xdr:col>2</xdr:col>
      <xdr:colOff>238125</xdr:colOff>
      <xdr:row>16</xdr:row>
      <xdr:rowOff>66675</xdr:rowOff>
    </xdr:to>
    <xdr:pic>
      <xdr:nvPicPr>
        <xdr:cNvPr id="3" name="Imagen 2">
          <a:extLst>
            <a:ext uri="{FF2B5EF4-FFF2-40B4-BE49-F238E27FC236}">
              <a16:creationId xmlns:a16="http://schemas.microsoft.com/office/drawing/2014/main" id="{315A59E1-9B8B-CA74-6A65-407B2B42F6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19350"/>
          <a:ext cx="24765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82550</xdr:colOff>
      <xdr:row>26</xdr:row>
      <xdr:rowOff>12700</xdr:rowOff>
    </xdr:from>
    <xdr:to>
      <xdr:col>2</xdr:col>
      <xdr:colOff>0</xdr:colOff>
      <xdr:row>28</xdr:row>
      <xdr:rowOff>76200</xdr:rowOff>
    </xdr:to>
    <xdr:pic>
      <xdr:nvPicPr>
        <xdr:cNvPr id="4" name="Imagen 3">
          <a:extLst>
            <a:ext uri="{FF2B5EF4-FFF2-40B4-BE49-F238E27FC236}">
              <a16:creationId xmlns:a16="http://schemas.microsoft.com/office/drawing/2014/main" id="{1F71EADF-4810-286D-EA30-EA72E35796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 y="3898900"/>
          <a:ext cx="21526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36</xdr:row>
      <xdr:rowOff>76200</xdr:rowOff>
    </xdr:from>
    <xdr:to>
      <xdr:col>2</xdr:col>
      <xdr:colOff>104775</xdr:colOff>
      <xdr:row>38</xdr:row>
      <xdr:rowOff>9525</xdr:rowOff>
    </xdr:to>
    <xdr:pic>
      <xdr:nvPicPr>
        <xdr:cNvPr id="5" name="Imagen 4">
          <a:extLst>
            <a:ext uri="{FF2B5EF4-FFF2-40B4-BE49-F238E27FC236}">
              <a16:creationId xmlns:a16="http://schemas.microsoft.com/office/drawing/2014/main" id="{11CD20AA-0DEB-8CAF-AE37-9851D2444B1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588000"/>
          <a:ext cx="234315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2</xdr:col>
      <xdr:colOff>314325</xdr:colOff>
      <xdr:row>59</xdr:row>
      <xdr:rowOff>85725</xdr:rowOff>
    </xdr:to>
    <xdr:pic>
      <xdr:nvPicPr>
        <xdr:cNvPr id="6" name="Imagen 5">
          <a:extLst>
            <a:ext uri="{FF2B5EF4-FFF2-40B4-BE49-F238E27FC236}">
              <a16:creationId xmlns:a16="http://schemas.microsoft.com/office/drawing/2014/main" id="{37966083-4BCD-89D0-502C-3A7117C2CC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6864350"/>
          <a:ext cx="25527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65</xdr:row>
      <xdr:rowOff>63500</xdr:rowOff>
    </xdr:from>
    <xdr:to>
      <xdr:col>1</xdr:col>
      <xdr:colOff>581025</xdr:colOff>
      <xdr:row>66</xdr:row>
      <xdr:rowOff>152400</xdr:rowOff>
    </xdr:to>
    <xdr:pic>
      <xdr:nvPicPr>
        <xdr:cNvPr id="8" name="Imagen 7">
          <a:extLst>
            <a:ext uri="{FF2B5EF4-FFF2-40B4-BE49-F238E27FC236}">
              <a16:creationId xmlns:a16="http://schemas.microsoft.com/office/drawing/2014/main" id="{B0D4BCBB-7C0D-6B5C-BE44-9AFC44CB8A6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8153400"/>
          <a:ext cx="173355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74</xdr:row>
      <xdr:rowOff>0</xdr:rowOff>
    </xdr:from>
    <xdr:to>
      <xdr:col>1</xdr:col>
      <xdr:colOff>85725</xdr:colOff>
      <xdr:row>75</xdr:row>
      <xdr:rowOff>85725</xdr:rowOff>
    </xdr:to>
    <xdr:pic>
      <xdr:nvPicPr>
        <xdr:cNvPr id="9" name="Imagen 8">
          <a:extLst>
            <a:ext uri="{FF2B5EF4-FFF2-40B4-BE49-F238E27FC236}">
              <a16:creationId xmlns:a16="http://schemas.microsoft.com/office/drawing/2014/main" id="{F1512FF2-94C4-B4DE-4C80-89A7C824FB4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9245600"/>
          <a:ext cx="123825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3</xdr:row>
      <xdr:rowOff>84981</xdr:rowOff>
    </xdr:from>
    <xdr:to>
      <xdr:col>2</xdr:col>
      <xdr:colOff>840289</xdr:colOff>
      <xdr:row>5</xdr:row>
      <xdr:rowOff>86204</xdr:rowOff>
    </xdr:to>
    <xdr:pic>
      <xdr:nvPicPr>
        <xdr:cNvPr id="2" name="1 Imagen">
          <a:extLst>
            <a:ext uri="{FF2B5EF4-FFF2-40B4-BE49-F238E27FC236}">
              <a16:creationId xmlns:a16="http://schemas.microsoft.com/office/drawing/2014/main" id="{D0F3CB7C-56EC-4F12-BE97-90D5F830B75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8600" y="637431"/>
          <a:ext cx="2749742" cy="321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39</xdr:row>
      <xdr:rowOff>25400</xdr:rowOff>
    </xdr:from>
    <xdr:to>
      <xdr:col>2</xdr:col>
      <xdr:colOff>221343</xdr:colOff>
      <xdr:row>41</xdr:row>
      <xdr:rowOff>6351</xdr:rowOff>
    </xdr:to>
    <xdr:pic>
      <xdr:nvPicPr>
        <xdr:cNvPr id="3" name="Imagen 2">
          <a:extLst>
            <a:ext uri="{FF2B5EF4-FFF2-40B4-BE49-F238E27FC236}">
              <a16:creationId xmlns:a16="http://schemas.microsoft.com/office/drawing/2014/main" id="{255B0C66-7835-4695-A7EF-466A51481E4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4000" y="7169150"/>
          <a:ext cx="2105025" cy="307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161925</xdr:colOff>
      <xdr:row>49</xdr:row>
      <xdr:rowOff>0</xdr:rowOff>
    </xdr:from>
    <xdr:ext cx="2070100" cy="514350"/>
    <xdr:pic>
      <xdr:nvPicPr>
        <xdr:cNvPr id="5" name="Imagen 4">
          <a:extLst>
            <a:ext uri="{FF2B5EF4-FFF2-40B4-BE49-F238E27FC236}">
              <a16:creationId xmlns:a16="http://schemas.microsoft.com/office/drawing/2014/main" id="{E07ABF77-ECDC-43F7-89FB-822FECA84D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1925" y="8801100"/>
          <a:ext cx="2070100" cy="514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6</xdr:row>
      <xdr:rowOff>107206</xdr:rowOff>
    </xdr:from>
    <xdr:to>
      <xdr:col>1</xdr:col>
      <xdr:colOff>1701992</xdr:colOff>
      <xdr:row>8</xdr:row>
      <xdr:rowOff>102079</xdr:rowOff>
    </xdr:to>
    <xdr:pic>
      <xdr:nvPicPr>
        <xdr:cNvPr id="2" name="1 Imagen">
          <a:extLst>
            <a:ext uri="{FF2B5EF4-FFF2-40B4-BE49-F238E27FC236}">
              <a16:creationId xmlns:a16="http://schemas.microsoft.com/office/drawing/2014/main" id="{FEF9CC1A-5E0E-40A5-BF6D-70351817BB2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1204024"/>
          <a:ext cx="2749866" cy="327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14</xdr:row>
      <xdr:rowOff>28575</xdr:rowOff>
    </xdr:from>
    <xdr:to>
      <xdr:col>1</xdr:col>
      <xdr:colOff>1295204</xdr:colOff>
      <xdr:row>16</xdr:row>
      <xdr:rowOff>2474</xdr:rowOff>
    </xdr:to>
    <xdr:pic>
      <xdr:nvPicPr>
        <xdr:cNvPr id="3" name="2 Imagen">
          <a:extLst>
            <a:ext uri="{FF2B5EF4-FFF2-40B4-BE49-F238E27FC236}">
              <a16:creationId xmlns:a16="http://schemas.microsoft.com/office/drawing/2014/main" id="{F4574699-F61E-4821-9032-677451E2DD4D}"/>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3350" y="3413125"/>
          <a:ext cx="2314575" cy="30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23</xdr:row>
      <xdr:rowOff>171450</xdr:rowOff>
    </xdr:from>
    <xdr:to>
      <xdr:col>3</xdr:col>
      <xdr:colOff>1516393</xdr:colOff>
      <xdr:row>27</xdr:row>
      <xdr:rowOff>82550</xdr:rowOff>
    </xdr:to>
    <xdr:pic>
      <xdr:nvPicPr>
        <xdr:cNvPr id="24" name="Imagen 23">
          <a:extLst>
            <a:ext uri="{FF2B5EF4-FFF2-40B4-BE49-F238E27FC236}">
              <a16:creationId xmlns:a16="http://schemas.microsoft.com/office/drawing/2014/main" id="{72660A95-13BB-49A1-8A43-E583AEBF9DB5}"/>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60877450"/>
          <a:ext cx="5845175" cy="58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161925</xdr:colOff>
      <xdr:row>43</xdr:row>
      <xdr:rowOff>47625</xdr:rowOff>
    </xdr:from>
    <xdr:to>
      <xdr:col>1</xdr:col>
      <xdr:colOff>1111250</xdr:colOff>
      <xdr:row>45</xdr:row>
      <xdr:rowOff>19051</xdr:rowOff>
    </xdr:to>
    <xdr:pic>
      <xdr:nvPicPr>
        <xdr:cNvPr id="26" name="Imagen 25">
          <a:extLst>
            <a:ext uri="{FF2B5EF4-FFF2-40B4-BE49-F238E27FC236}">
              <a16:creationId xmlns:a16="http://schemas.microsoft.com/office/drawing/2014/main" id="{D9ADF186-4B45-4EB5-B2FD-0183E9775762}"/>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86286975"/>
          <a:ext cx="2101850" cy="30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1152525</xdr:colOff>
      <xdr:row>88</xdr:row>
      <xdr:rowOff>6350</xdr:rowOff>
    </xdr:from>
    <xdr:to>
      <xdr:col>6</xdr:col>
      <xdr:colOff>139700</xdr:colOff>
      <xdr:row>90</xdr:row>
      <xdr:rowOff>114300</xdr:rowOff>
    </xdr:to>
    <xdr:pic>
      <xdr:nvPicPr>
        <xdr:cNvPr id="27" name="Imagen 26">
          <a:extLst>
            <a:ext uri="{FF2B5EF4-FFF2-40B4-BE49-F238E27FC236}">
              <a16:creationId xmlns:a16="http://schemas.microsoft.com/office/drawing/2014/main" id="{0F30B81A-AEB3-4A63-909C-E1AAEB4BBBB8}"/>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305050" y="15751175"/>
          <a:ext cx="6492875"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34</xdr:row>
      <xdr:rowOff>190500</xdr:rowOff>
    </xdr:from>
    <xdr:to>
      <xdr:col>1</xdr:col>
      <xdr:colOff>990600</xdr:colOff>
      <xdr:row>36</xdr:row>
      <xdr:rowOff>152401</xdr:rowOff>
    </xdr:to>
    <xdr:pic>
      <xdr:nvPicPr>
        <xdr:cNvPr id="29" name="Imagen 28">
          <a:extLst>
            <a:ext uri="{FF2B5EF4-FFF2-40B4-BE49-F238E27FC236}">
              <a16:creationId xmlns:a16="http://schemas.microsoft.com/office/drawing/2014/main" id="{7B4A023A-8ABE-4C6C-B98C-28B30F60363A}"/>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19075" y="84334350"/>
          <a:ext cx="1920875" cy="31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276225</xdr:colOff>
      <xdr:row>52</xdr:row>
      <xdr:rowOff>19050</xdr:rowOff>
    </xdr:from>
    <xdr:to>
      <xdr:col>4</xdr:col>
      <xdr:colOff>847725</xdr:colOff>
      <xdr:row>54</xdr:row>
      <xdr:rowOff>133350</xdr:rowOff>
    </xdr:to>
    <xdr:grpSp>
      <xdr:nvGrpSpPr>
        <xdr:cNvPr id="32" name="Grupo 31">
          <a:extLst>
            <a:ext uri="{FF2B5EF4-FFF2-40B4-BE49-F238E27FC236}">
              <a16:creationId xmlns:a16="http://schemas.microsoft.com/office/drawing/2014/main" id="{B6D06292-10A1-4BA7-9419-5FDCAFFD8607}"/>
            </a:ext>
          </a:extLst>
        </xdr:cNvPr>
        <xdr:cNvGrpSpPr/>
      </xdr:nvGrpSpPr>
      <xdr:grpSpPr>
        <a:xfrm>
          <a:off x="276225" y="8991600"/>
          <a:ext cx="6791325" cy="438150"/>
          <a:chOff x="6724650" y="87239475"/>
          <a:chExt cx="5343525" cy="495300"/>
        </a:xfrm>
      </xdr:grpSpPr>
      <xdr:pic>
        <xdr:nvPicPr>
          <xdr:cNvPr id="33" name="Imagen 32">
            <a:extLst>
              <a:ext uri="{FF2B5EF4-FFF2-40B4-BE49-F238E27FC236}">
                <a16:creationId xmlns:a16="http://schemas.microsoft.com/office/drawing/2014/main" id="{B2576CE2-E002-C9B2-ECF2-5BE80ED83306}"/>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24650" y="87239475"/>
            <a:ext cx="4000500" cy="4953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 name="Imagen 33">
            <a:extLst>
              <a:ext uri="{FF2B5EF4-FFF2-40B4-BE49-F238E27FC236}">
                <a16:creationId xmlns:a16="http://schemas.microsoft.com/office/drawing/2014/main" id="{55CC080D-EAA7-5B6F-47CD-75041C6B1E75}"/>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763250" y="87325200"/>
            <a:ext cx="1304925" cy="3143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190500</xdr:colOff>
      <xdr:row>80</xdr:row>
      <xdr:rowOff>44450</xdr:rowOff>
    </xdr:from>
    <xdr:to>
      <xdr:col>2</xdr:col>
      <xdr:colOff>904875</xdr:colOff>
      <xdr:row>83</xdr:row>
      <xdr:rowOff>44450</xdr:rowOff>
    </xdr:to>
    <xdr:pic>
      <xdr:nvPicPr>
        <xdr:cNvPr id="35" name="Imagen 34">
          <a:extLst>
            <a:ext uri="{FF2B5EF4-FFF2-40B4-BE49-F238E27FC236}">
              <a16:creationId xmlns:a16="http://schemas.microsoft.com/office/drawing/2014/main" id="{A08A83F9-03A1-42A0-84D3-E27E647790A5}"/>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0" y="14436725"/>
          <a:ext cx="364807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111</xdr:row>
      <xdr:rowOff>0</xdr:rowOff>
    </xdr:from>
    <xdr:ext cx="2070100" cy="514350"/>
    <xdr:pic>
      <xdr:nvPicPr>
        <xdr:cNvPr id="14" name="Imagen 13">
          <a:extLst>
            <a:ext uri="{FF2B5EF4-FFF2-40B4-BE49-F238E27FC236}">
              <a16:creationId xmlns:a16="http://schemas.microsoft.com/office/drawing/2014/main" id="{CD5AF54D-B7E9-42FD-A817-F8DA8170F1C4}"/>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7943850"/>
          <a:ext cx="2070100" cy="514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257175</xdr:colOff>
      <xdr:row>568</xdr:row>
      <xdr:rowOff>47625</xdr:rowOff>
    </xdr:from>
    <xdr:to>
      <xdr:col>2</xdr:col>
      <xdr:colOff>974725</xdr:colOff>
      <xdr:row>571</xdr:row>
      <xdr:rowOff>47625</xdr:rowOff>
    </xdr:to>
    <xdr:pic>
      <xdr:nvPicPr>
        <xdr:cNvPr id="4" name="Imagen 3">
          <a:extLst>
            <a:ext uri="{FF2B5EF4-FFF2-40B4-BE49-F238E27FC236}">
              <a16:creationId xmlns:a16="http://schemas.microsoft.com/office/drawing/2014/main" id="{02CB724A-AFD1-4E6D-BC4F-51A6CB76FE0C}"/>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175" y="93830775"/>
          <a:ext cx="36512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257175</xdr:colOff>
      <xdr:row>568</xdr:row>
      <xdr:rowOff>47625</xdr:rowOff>
    </xdr:from>
    <xdr:to>
      <xdr:col>2</xdr:col>
      <xdr:colOff>974725</xdr:colOff>
      <xdr:row>571</xdr:row>
      <xdr:rowOff>47625</xdr:rowOff>
    </xdr:to>
    <xdr:pic>
      <xdr:nvPicPr>
        <xdr:cNvPr id="5" name="Imagen 4">
          <a:extLst>
            <a:ext uri="{FF2B5EF4-FFF2-40B4-BE49-F238E27FC236}">
              <a16:creationId xmlns:a16="http://schemas.microsoft.com/office/drawing/2014/main" id="{B4BFCC7E-0B7C-4B61-8589-E2D8C8E17B7C}"/>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7175" y="93830775"/>
          <a:ext cx="36512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88</xdr:row>
      <xdr:rowOff>133350</xdr:rowOff>
    </xdr:from>
    <xdr:to>
      <xdr:col>1</xdr:col>
      <xdr:colOff>666750</xdr:colOff>
      <xdr:row>91</xdr:row>
      <xdr:rowOff>53975</xdr:rowOff>
    </xdr:to>
    <xdr:pic>
      <xdr:nvPicPr>
        <xdr:cNvPr id="6" name="Imagen 5">
          <a:extLst>
            <a:ext uri="{FF2B5EF4-FFF2-40B4-BE49-F238E27FC236}">
              <a16:creationId xmlns:a16="http://schemas.microsoft.com/office/drawing/2014/main" id="{1C969604-7216-416A-8020-90CC8BE799A2}"/>
            </a:ext>
          </a:extLst>
        </xdr:cNvPr>
        <xdr:cNvPicPr>
          <a:picLocks noChangeAspect="1" noChangeArrowheads="1"/>
        </xdr:cNvPicPr>
      </xdr:nvPicPr>
      <xdr:blipFill rotWithShape="1">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l="26150" r="28174" b="7843"/>
        <a:stretch>
          <a:fillRect/>
        </a:stretch>
      </xdr:blipFill>
      <xdr:spPr bwMode="auto">
        <a:xfrm>
          <a:off x="152400" y="15878175"/>
          <a:ext cx="1666875" cy="44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1533525</xdr:colOff>
      <xdr:row>80</xdr:row>
      <xdr:rowOff>19050</xdr:rowOff>
    </xdr:from>
    <xdr:to>
      <xdr:col>5</xdr:col>
      <xdr:colOff>1162050</xdr:colOff>
      <xdr:row>83</xdr:row>
      <xdr:rowOff>0</xdr:rowOff>
    </xdr:to>
    <xdr:pic>
      <xdr:nvPicPr>
        <xdr:cNvPr id="7" name="Imagen 6">
          <a:extLst>
            <a:ext uri="{FF2B5EF4-FFF2-40B4-BE49-F238E27FC236}">
              <a16:creationId xmlns:a16="http://schemas.microsoft.com/office/drawing/2014/main" id="{43916D0A-18C8-AE6E-779E-5ED7AA9683E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467225" y="14411325"/>
          <a:ext cx="4067175"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1257300</xdr:colOff>
      <xdr:row>51</xdr:row>
      <xdr:rowOff>57150</xdr:rowOff>
    </xdr:from>
    <xdr:to>
      <xdr:col>8</xdr:col>
      <xdr:colOff>1123950</xdr:colOff>
      <xdr:row>54</xdr:row>
      <xdr:rowOff>76200</xdr:rowOff>
    </xdr:to>
    <xdr:pic>
      <xdr:nvPicPr>
        <xdr:cNvPr id="8" name="Imagen 7">
          <a:extLst>
            <a:ext uri="{FF2B5EF4-FFF2-40B4-BE49-F238E27FC236}">
              <a16:creationId xmlns:a16="http://schemas.microsoft.com/office/drawing/2014/main" id="{EFAB14AD-8F8E-989F-BDB0-843218D817B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343775" y="8991600"/>
          <a:ext cx="50101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1012785</xdr:colOff>
      <xdr:row>94</xdr:row>
      <xdr:rowOff>80380</xdr:rowOff>
    </xdr:from>
    <xdr:to>
      <xdr:col>5</xdr:col>
      <xdr:colOff>295436</xdr:colOff>
      <xdr:row>97</xdr:row>
      <xdr:rowOff>142458</xdr:rowOff>
    </xdr:to>
    <xdr:pic>
      <xdr:nvPicPr>
        <xdr:cNvPr id="2" name="Imagen 1">
          <a:extLst>
            <a:ext uri="{FF2B5EF4-FFF2-40B4-BE49-F238E27FC236}">
              <a16:creationId xmlns:a16="http://schemas.microsoft.com/office/drawing/2014/main" id="{EBAFE242-9E72-AEDC-63CD-F33DA1C4F3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3418" y="17498671"/>
          <a:ext cx="2510742" cy="554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123825</xdr:colOff>
      <xdr:row>2</xdr:row>
      <xdr:rowOff>19050</xdr:rowOff>
    </xdr:from>
    <xdr:ext cx="4045070" cy="308868"/>
    <xdr:pic>
      <xdr:nvPicPr>
        <xdr:cNvPr id="3" name="3 Imagen">
          <a:extLst>
            <a:ext uri="{FF2B5EF4-FFF2-40B4-BE49-F238E27FC236}">
              <a16:creationId xmlns:a16="http://schemas.microsoft.com/office/drawing/2014/main" id="{7371726B-CF37-4203-BE39-93B969CCF1F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825" y="3822700"/>
          <a:ext cx="4045070" cy="3088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142875</xdr:colOff>
      <xdr:row>11</xdr:row>
      <xdr:rowOff>9525</xdr:rowOff>
    </xdr:from>
    <xdr:ext cx="4310344" cy="485280"/>
    <xdr:pic>
      <xdr:nvPicPr>
        <xdr:cNvPr id="5" name="Imagen 4">
          <a:extLst>
            <a:ext uri="{FF2B5EF4-FFF2-40B4-BE49-F238E27FC236}">
              <a16:creationId xmlns:a16="http://schemas.microsoft.com/office/drawing/2014/main" id="{00D4A8B4-4E52-411C-9761-6720B674AE1C}"/>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875" y="3870325"/>
          <a:ext cx="4310344" cy="4852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absolute">
    <xdr:from>
      <xdr:col>2</xdr:col>
      <xdr:colOff>1974850</xdr:colOff>
      <xdr:row>0</xdr:row>
      <xdr:rowOff>0</xdr:rowOff>
    </xdr:from>
    <xdr:to>
      <xdr:col>2</xdr:col>
      <xdr:colOff>2870200</xdr:colOff>
      <xdr:row>6</xdr:row>
      <xdr:rowOff>3773</xdr:rowOff>
    </xdr:to>
    <xdr:pic>
      <xdr:nvPicPr>
        <xdr:cNvPr id="3" name="Imagen 2">
          <a:extLst>
            <a:ext uri="{FF2B5EF4-FFF2-40B4-BE49-F238E27FC236}">
              <a16:creationId xmlns:a16="http://schemas.microsoft.com/office/drawing/2014/main" id="{C6A4A306-8C1D-FFB1-DE77-266258240C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64200" y="0"/>
          <a:ext cx="895350" cy="9753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0A531-31F9-47B7-8744-A9201EE8B508}">
  <dimension ref="A1:AU55"/>
  <sheetViews>
    <sheetView showGridLines="0" topLeftCell="A12" workbookViewId="0">
      <selection activeCell="C20" sqref="C20"/>
    </sheetView>
  </sheetViews>
  <sheetFormatPr defaultColWidth="10.6640625" defaultRowHeight="12.75"/>
  <cols>
    <col min="1" max="1" width="16.46484375" customWidth="1"/>
    <col min="2" max="2" width="38.9296875" customWidth="1"/>
    <col min="3" max="3" width="28.33203125" customWidth="1"/>
  </cols>
  <sheetData>
    <row r="1" spans="1:47" s="10" customFormat="1"/>
    <row r="2" spans="1:47" ht="15">
      <c r="A2" s="82"/>
      <c r="B2" s="82" t="s">
        <v>337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row>
    <row r="3" spans="1:47" s="10" customFormat="1"/>
    <row r="4" spans="1:47" s="10" customFormat="1" ht="13.9">
      <c r="A4" s="203"/>
      <c r="B4" s="203" t="s">
        <v>338</v>
      </c>
      <c r="C4" s="204"/>
      <c r="D4" s="204"/>
      <c r="E4" s="204"/>
      <c r="F4" s="204"/>
      <c r="G4" s="204"/>
      <c r="H4" s="204"/>
      <c r="I4" s="204"/>
      <c r="J4" s="204"/>
      <c r="K4" s="204"/>
      <c r="L4" s="204"/>
      <c r="M4" s="204"/>
      <c r="N4" s="204"/>
      <c r="O4" s="204"/>
      <c r="P4" s="204"/>
      <c r="Q4" s="204"/>
      <c r="R4" s="204"/>
      <c r="S4" s="204"/>
    </row>
    <row r="5" spans="1:47" s="10" customFormat="1"/>
    <row r="6" spans="1:47" s="10" customFormat="1" ht="13.15">
      <c r="A6" s="207" t="s">
        <v>339</v>
      </c>
    </row>
    <row r="7" spans="1:47" s="10" customFormat="1">
      <c r="A7" s="207" t="s">
        <v>342</v>
      </c>
    </row>
    <row r="8" spans="1:47" s="10" customFormat="1" ht="13.15">
      <c r="A8" s="217" t="s">
        <v>343</v>
      </c>
      <c r="B8" s="32" t="s">
        <v>372</v>
      </c>
    </row>
    <row r="9" spans="1:47" s="10" customFormat="1">
      <c r="A9" s="205" t="s">
        <v>371</v>
      </c>
      <c r="B9" s="10" t="s">
        <v>373</v>
      </c>
    </row>
    <row r="10" spans="1:47" s="10" customFormat="1">
      <c r="A10" s="205" t="s">
        <v>368</v>
      </c>
      <c r="B10" s="207" t="s">
        <v>370</v>
      </c>
    </row>
    <row r="11" spans="1:47" s="10" customFormat="1">
      <c r="A11" s="205" t="s">
        <v>367</v>
      </c>
      <c r="B11" s="207" t="s">
        <v>369</v>
      </c>
    </row>
    <row r="12" spans="1:47" s="10" customFormat="1">
      <c r="A12" s="205" t="s">
        <v>364</v>
      </c>
      <c r="B12" s="207" t="s">
        <v>366</v>
      </c>
    </row>
    <row r="13" spans="1:47" s="10" customFormat="1">
      <c r="A13" s="205" t="s">
        <v>363</v>
      </c>
      <c r="B13" s="10" t="s">
        <v>365</v>
      </c>
    </row>
    <row r="14" spans="1:47" s="10" customFormat="1">
      <c r="A14" s="205" t="s">
        <v>345</v>
      </c>
      <c r="B14" s="10" t="s">
        <v>362</v>
      </c>
    </row>
    <row r="15" spans="1:47" s="10" customFormat="1">
      <c r="A15" s="205" t="s">
        <v>359</v>
      </c>
      <c r="B15" s="10" t="s">
        <v>360</v>
      </c>
    </row>
    <row r="16" spans="1:47" s="10" customFormat="1">
      <c r="A16" s="205" t="s">
        <v>344</v>
      </c>
      <c r="B16" s="10" t="s">
        <v>358</v>
      </c>
    </row>
    <row r="17" spans="1:19" s="10" customFormat="1">
      <c r="A17" s="206"/>
    </row>
    <row r="18" spans="1:19" s="10" customFormat="1" ht="13.9">
      <c r="A18" s="203"/>
      <c r="B18" s="203" t="s">
        <v>340</v>
      </c>
      <c r="C18" s="204"/>
      <c r="D18" s="204"/>
      <c r="E18" s="204"/>
      <c r="F18" s="204"/>
      <c r="G18" s="204"/>
      <c r="H18" s="204"/>
      <c r="I18" s="204"/>
      <c r="J18" s="204"/>
      <c r="K18" s="204"/>
      <c r="L18" s="204"/>
      <c r="M18" s="204"/>
      <c r="N18" s="204"/>
      <c r="O18" s="204"/>
      <c r="P18" s="204"/>
      <c r="Q18" s="204"/>
      <c r="R18" s="204"/>
      <c r="S18" s="204"/>
    </row>
    <row r="19" spans="1:19" s="10" customFormat="1" ht="13.15">
      <c r="A19" s="88">
        <v>1</v>
      </c>
      <c r="B19" s="207" t="s">
        <v>374</v>
      </c>
    </row>
    <row r="20" spans="1:19" s="10" customFormat="1" ht="13.15">
      <c r="A20" s="88">
        <v>2</v>
      </c>
      <c r="B20" s="10" t="s">
        <v>341</v>
      </c>
    </row>
    <row r="21" spans="1:19" s="10" customFormat="1">
      <c r="A21" s="88">
        <v>3</v>
      </c>
      <c r="B21" s="207" t="s">
        <v>407</v>
      </c>
    </row>
    <row r="22" spans="1:19" s="10" customFormat="1" ht="13.15">
      <c r="A22" s="88">
        <v>4</v>
      </c>
      <c r="B22" s="207" t="s">
        <v>408</v>
      </c>
    </row>
    <row r="23" spans="1:19" ht="13.15">
      <c r="A23" s="88">
        <v>5</v>
      </c>
      <c r="B23" s="207" t="s">
        <v>406</v>
      </c>
    </row>
    <row r="25" spans="1:19" ht="13.15">
      <c r="B25" s="218" t="s">
        <v>375</v>
      </c>
    </row>
    <row r="26" spans="1:19">
      <c r="B26" s="219" t="s">
        <v>376</v>
      </c>
      <c r="C26" s="219" t="s">
        <v>377</v>
      </c>
    </row>
    <row r="27" spans="1:19">
      <c r="B27" s="210" t="s">
        <v>409</v>
      </c>
      <c r="C27" s="210" t="s">
        <v>165</v>
      </c>
    </row>
    <row r="28" spans="1:19">
      <c r="B28" s="210" t="s">
        <v>378</v>
      </c>
      <c r="C28" s="210" t="s">
        <v>156</v>
      </c>
    </row>
    <row r="29" spans="1:19">
      <c r="B29" s="210" t="s">
        <v>379</v>
      </c>
      <c r="C29" s="210" t="s">
        <v>171</v>
      </c>
    </row>
    <row r="30" spans="1:19">
      <c r="B30" s="210" t="s">
        <v>380</v>
      </c>
      <c r="C30" s="210" t="s">
        <v>168</v>
      </c>
    </row>
    <row r="31" spans="1:19">
      <c r="B31" s="210" t="s">
        <v>381</v>
      </c>
      <c r="C31" s="210" t="s">
        <v>154</v>
      </c>
    </row>
    <row r="32" spans="1:19">
      <c r="B32" s="210" t="s">
        <v>382</v>
      </c>
      <c r="C32" s="210" t="s">
        <v>157</v>
      </c>
    </row>
    <row r="33" spans="2:3">
      <c r="B33" s="210" t="s">
        <v>383</v>
      </c>
      <c r="C33" s="210" t="s">
        <v>169</v>
      </c>
    </row>
    <row r="34" spans="2:3">
      <c r="B34" s="210" t="s">
        <v>384</v>
      </c>
      <c r="C34" s="210" t="s">
        <v>160</v>
      </c>
    </row>
    <row r="35" spans="2:3">
      <c r="B35" s="210" t="s">
        <v>385</v>
      </c>
      <c r="C35" s="210" t="s">
        <v>166</v>
      </c>
    </row>
    <row r="36" spans="2:3">
      <c r="B36" s="210" t="s">
        <v>386</v>
      </c>
      <c r="C36" s="210" t="s">
        <v>164</v>
      </c>
    </row>
    <row r="37" spans="2:3">
      <c r="B37" s="210" t="s">
        <v>387</v>
      </c>
      <c r="C37" s="210" t="s">
        <v>155</v>
      </c>
    </row>
    <row r="38" spans="2:3">
      <c r="B38" s="210" t="s">
        <v>388</v>
      </c>
      <c r="C38" s="210" t="s">
        <v>152</v>
      </c>
    </row>
    <row r="39" spans="2:3">
      <c r="B39" s="210" t="s">
        <v>389</v>
      </c>
      <c r="C39" s="210" t="s">
        <v>149</v>
      </c>
    </row>
    <row r="40" spans="2:3">
      <c r="B40" s="210" t="s">
        <v>390</v>
      </c>
      <c r="C40" s="210" t="s">
        <v>161</v>
      </c>
    </row>
    <row r="41" spans="2:3">
      <c r="B41" s="210" t="s">
        <v>391</v>
      </c>
      <c r="C41" s="210" t="s">
        <v>163</v>
      </c>
    </row>
    <row r="42" spans="2:3">
      <c r="B42" s="210" t="s">
        <v>392</v>
      </c>
      <c r="C42" s="210" t="s">
        <v>162</v>
      </c>
    </row>
    <row r="43" spans="2:3">
      <c r="B43" s="210" t="s">
        <v>393</v>
      </c>
      <c r="C43" s="210" t="s">
        <v>159</v>
      </c>
    </row>
    <row r="44" spans="2:3">
      <c r="B44" s="210" t="s">
        <v>394</v>
      </c>
      <c r="C44" s="210" t="s">
        <v>167</v>
      </c>
    </row>
    <row r="45" spans="2:3">
      <c r="B45" s="210" t="s">
        <v>403</v>
      </c>
      <c r="C45" s="210" t="s">
        <v>146</v>
      </c>
    </row>
    <row r="46" spans="2:3">
      <c r="B46" s="210" t="s">
        <v>404</v>
      </c>
      <c r="C46" s="210" t="s">
        <v>148</v>
      </c>
    </row>
    <row r="47" spans="2:3">
      <c r="B47" s="210" t="s">
        <v>395</v>
      </c>
      <c r="C47" s="210" t="s">
        <v>174</v>
      </c>
    </row>
    <row r="48" spans="2:3">
      <c r="B48" s="210" t="s">
        <v>405</v>
      </c>
      <c r="C48" s="210" t="s">
        <v>150</v>
      </c>
    </row>
    <row r="49" spans="2:3">
      <c r="B49" s="210" t="s">
        <v>396</v>
      </c>
      <c r="C49" s="210" t="s">
        <v>153</v>
      </c>
    </row>
    <row r="50" spans="2:3">
      <c r="B50" s="210" t="s">
        <v>397</v>
      </c>
      <c r="C50" s="210" t="s">
        <v>172</v>
      </c>
    </row>
    <row r="51" spans="2:3">
      <c r="B51" s="210" t="s">
        <v>398</v>
      </c>
      <c r="C51" s="210" t="s">
        <v>158</v>
      </c>
    </row>
    <row r="52" spans="2:3">
      <c r="B52" s="210" t="s">
        <v>399</v>
      </c>
      <c r="C52" s="210" t="s">
        <v>173</v>
      </c>
    </row>
    <row r="53" spans="2:3">
      <c r="B53" s="210" t="s">
        <v>400</v>
      </c>
      <c r="C53" s="210" t="s">
        <v>151</v>
      </c>
    </row>
    <row r="54" spans="2:3">
      <c r="B54" s="210" t="s">
        <v>401</v>
      </c>
      <c r="C54" s="210" t="s">
        <v>170</v>
      </c>
    </row>
    <row r="55" spans="2:3">
      <c r="B55" s="210" t="s">
        <v>402</v>
      </c>
      <c r="C55" s="210" t="s">
        <v>147</v>
      </c>
    </row>
  </sheetData>
  <sheetProtection sheet="1" formatColumn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9D478-3070-4557-9D85-D8BF9FF97C9D}">
  <dimension ref="A1:E30"/>
  <sheetViews>
    <sheetView workbookViewId="0">
      <selection activeCell="B1" sqref="B1:B1048576"/>
    </sheetView>
  </sheetViews>
  <sheetFormatPr defaultColWidth="10.6640625" defaultRowHeight="12.75"/>
  <sheetData>
    <row r="1" spans="1:5" ht="13.15">
      <c r="A1" t="s">
        <v>145</v>
      </c>
      <c r="E1" s="181" t="s">
        <v>283</v>
      </c>
    </row>
    <row r="2" spans="1:5" ht="13.15">
      <c r="A2" t="s">
        <v>146</v>
      </c>
      <c r="E2" s="181" t="s">
        <v>284</v>
      </c>
    </row>
    <row r="3" spans="1:5">
      <c r="A3" t="s">
        <v>147</v>
      </c>
    </row>
    <row r="4" spans="1:5">
      <c r="A4" t="s">
        <v>148</v>
      </c>
    </row>
    <row r="5" spans="1:5">
      <c r="A5" t="s">
        <v>149</v>
      </c>
      <c r="C5" t="s">
        <v>268</v>
      </c>
    </row>
    <row r="6" spans="1:5">
      <c r="A6" t="s">
        <v>150</v>
      </c>
      <c r="C6" t="s">
        <v>269</v>
      </c>
    </row>
    <row r="7" spans="1:5">
      <c r="A7" t="s">
        <v>151</v>
      </c>
      <c r="C7" t="s">
        <v>270</v>
      </c>
    </row>
    <row r="8" spans="1:5">
      <c r="A8" t="s">
        <v>152</v>
      </c>
      <c r="C8" t="s">
        <v>271</v>
      </c>
    </row>
    <row r="9" spans="1:5">
      <c r="A9" t="s">
        <v>153</v>
      </c>
      <c r="C9" t="s">
        <v>272</v>
      </c>
    </row>
    <row r="10" spans="1:5">
      <c r="A10" t="s">
        <v>154</v>
      </c>
      <c r="C10" t="s">
        <v>273</v>
      </c>
    </row>
    <row r="11" spans="1:5">
      <c r="A11" t="s">
        <v>155</v>
      </c>
    </row>
    <row r="12" spans="1:5">
      <c r="A12" t="s">
        <v>156</v>
      </c>
    </row>
    <row r="13" spans="1:5">
      <c r="A13" t="s">
        <v>157</v>
      </c>
    </row>
    <row r="14" spans="1:5">
      <c r="A14" t="s">
        <v>158</v>
      </c>
    </row>
    <row r="15" spans="1:5">
      <c r="A15" t="s">
        <v>159</v>
      </c>
    </row>
    <row r="16" spans="1:5">
      <c r="A16" t="s">
        <v>160</v>
      </c>
    </row>
    <row r="17" spans="1:1">
      <c r="A17" t="s">
        <v>161</v>
      </c>
    </row>
    <row r="18" spans="1:1">
      <c r="A18" t="s">
        <v>162</v>
      </c>
    </row>
    <row r="19" spans="1:1">
      <c r="A19" t="s">
        <v>163</v>
      </c>
    </row>
    <row r="20" spans="1:1">
      <c r="A20" t="s">
        <v>164</v>
      </c>
    </row>
    <row r="21" spans="1:1">
      <c r="A21" t="s">
        <v>165</v>
      </c>
    </row>
    <row r="22" spans="1:1">
      <c r="A22" t="s">
        <v>166</v>
      </c>
    </row>
    <row r="23" spans="1:1">
      <c r="A23" t="s">
        <v>167</v>
      </c>
    </row>
    <row r="24" spans="1:1">
      <c r="A24" t="s">
        <v>168</v>
      </c>
    </row>
    <row r="25" spans="1:1">
      <c r="A25" t="s">
        <v>169</v>
      </c>
    </row>
    <row r="26" spans="1:1">
      <c r="A26" t="s">
        <v>170</v>
      </c>
    </row>
    <row r="27" spans="1:1">
      <c r="A27" t="s">
        <v>171</v>
      </c>
    </row>
    <row r="28" spans="1:1">
      <c r="A28" t="s">
        <v>172</v>
      </c>
    </row>
    <row r="29" spans="1:1">
      <c r="A29" t="s">
        <v>173</v>
      </c>
    </row>
    <row r="30" spans="1:1">
      <c r="A30" t="s">
        <v>174</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0CE55-1B70-4A02-85D8-B19ECE4389D9}">
  <sheetPr>
    <tabColor rgb="FFFFFF00"/>
  </sheetPr>
  <dimension ref="A1:AU78"/>
  <sheetViews>
    <sheetView showGridLines="0" workbookViewId="0">
      <selection activeCell="F11" sqref="F11"/>
    </sheetView>
  </sheetViews>
  <sheetFormatPr defaultColWidth="10.6640625" defaultRowHeight="12.75"/>
  <cols>
    <col min="1" max="1" width="16.46484375" customWidth="1"/>
    <col min="2" max="2" width="15.53125" bestFit="1" customWidth="1"/>
    <col min="3" max="3" width="16.46484375" bestFit="1" customWidth="1"/>
    <col min="4" max="4" width="16.33203125" bestFit="1" customWidth="1"/>
    <col min="5" max="6" width="17.265625" bestFit="1" customWidth="1"/>
    <col min="7" max="7" width="17.46484375" bestFit="1" customWidth="1"/>
    <col min="8" max="8" width="23.796875" customWidth="1"/>
    <col min="9" max="9" width="16.59765625" customWidth="1"/>
    <col min="10" max="10" width="15.06640625" customWidth="1"/>
    <col min="11" max="11" width="14.46484375" bestFit="1" customWidth="1"/>
    <col min="12" max="12" width="13.33203125" bestFit="1" customWidth="1"/>
    <col min="13" max="13" width="15.796875" customWidth="1"/>
    <col min="14" max="17" width="15.53125" bestFit="1" customWidth="1"/>
    <col min="18" max="23" width="14.46484375" bestFit="1" customWidth="1"/>
    <col min="24" max="25" width="13.33203125" bestFit="1" customWidth="1"/>
  </cols>
  <sheetData>
    <row r="1" spans="1:47" ht="15.4" thickBot="1">
      <c r="A1" s="82" t="s">
        <v>256</v>
      </c>
      <c r="B1" s="14"/>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row>
    <row r="2" spans="1:47" ht="13.15" thickBot="1">
      <c r="F2" s="189" t="s">
        <v>271</v>
      </c>
      <c r="G2" s="194">
        <v>1.4999999999999999E-2</v>
      </c>
    </row>
    <row r="3" spans="1:47" ht="13.15" thickBot="1"/>
    <row r="4" spans="1:47" ht="13.9">
      <c r="A4" s="2" t="s">
        <v>255</v>
      </c>
      <c r="D4" s="227" t="e">
        <f>IF(ABS(_xlfn.XLOOKUP(F2,C8:G8,C9:G9))&gt;G2,Lista!E1,Lista!E2)</f>
        <v>#DIV/0!</v>
      </c>
      <c r="E4" s="228"/>
      <c r="F4" s="228"/>
      <c r="G4" s="228"/>
      <c r="H4" s="229"/>
    </row>
    <row r="5" spans="1:47">
      <c r="D5" s="230"/>
      <c r="E5" s="231"/>
      <c r="F5" s="231"/>
      <c r="G5" s="231"/>
      <c r="H5" s="232"/>
    </row>
    <row r="6" spans="1:47" ht="13.15" thickBot="1">
      <c r="D6" s="233"/>
      <c r="E6" s="234"/>
      <c r="F6" s="234"/>
      <c r="G6" s="234"/>
      <c r="H6" s="235"/>
    </row>
    <row r="7" spans="1:47" ht="13.15" thickBot="1"/>
    <row r="8" spans="1:47">
      <c r="A8" s="3"/>
      <c r="B8" s="65" t="s">
        <v>268</v>
      </c>
      <c r="C8" s="65" t="s">
        <v>269</v>
      </c>
      <c r="D8" s="65" t="s">
        <v>270</v>
      </c>
      <c r="E8" s="65" t="s">
        <v>271</v>
      </c>
      <c r="F8" s="65" t="s">
        <v>272</v>
      </c>
      <c r="G8" s="65" t="s">
        <v>273</v>
      </c>
    </row>
    <row r="9" spans="1:47" ht="13.15" thickBot="1">
      <c r="A9" s="72" t="s">
        <v>275</v>
      </c>
      <c r="B9" s="73"/>
      <c r="C9" s="202" t="e">
        <f>+C19/C31</f>
        <v>#DIV/0!</v>
      </c>
      <c r="D9" s="202" t="e">
        <f t="shared" ref="D9:G9" si="0">+D19/D31</f>
        <v>#DIV/0!</v>
      </c>
      <c r="E9" s="202" t="e">
        <f t="shared" si="0"/>
        <v>#DIV/0!</v>
      </c>
      <c r="F9" s="202" t="e">
        <f t="shared" si="0"/>
        <v>#DIV/0!</v>
      </c>
      <c r="G9" s="202" t="e">
        <f t="shared" si="0"/>
        <v>#DIV/0!</v>
      </c>
    </row>
    <row r="13" spans="1:47" ht="13.9">
      <c r="A13" s="2" t="s">
        <v>257</v>
      </c>
    </row>
    <row r="17" spans="1:25" ht="13.15" thickBot="1"/>
    <row r="18" spans="1:25">
      <c r="A18" s="3"/>
      <c r="B18" s="65" t="s">
        <v>268</v>
      </c>
      <c r="C18" s="65" t="s">
        <v>269</v>
      </c>
      <c r="D18" s="65" t="s">
        <v>270</v>
      </c>
      <c r="E18" s="65" t="s">
        <v>271</v>
      </c>
      <c r="F18" s="65" t="s">
        <v>272</v>
      </c>
      <c r="G18" s="65" t="s">
        <v>273</v>
      </c>
    </row>
    <row r="19" spans="1:25" ht="13.15" thickBot="1">
      <c r="A19" s="72" t="s">
        <v>274</v>
      </c>
      <c r="B19" s="66"/>
      <c r="C19" s="66">
        <f>SUMIF($B$23:$Y$23,C18,$B$24:$Y$24)</f>
        <v>0</v>
      </c>
      <c r="D19" s="66">
        <f>SUMIF($B$23:$Y$23,D18,$B$24:$Y$24)+C19</f>
        <v>0</v>
      </c>
      <c r="E19" s="66">
        <f t="shared" ref="E19:G19" si="1">SUMIF($B$23:$Y$23,E18,$B$24:$Y$24)+D19</f>
        <v>0</v>
      </c>
      <c r="F19" s="66">
        <f t="shared" si="1"/>
        <v>0</v>
      </c>
      <c r="G19" s="66">
        <f t="shared" si="1"/>
        <v>0</v>
      </c>
    </row>
    <row r="21" spans="1:25" ht="13.15" thickBot="1"/>
    <row r="22" spans="1:25">
      <c r="A22" s="136"/>
      <c r="B22" s="42" t="s">
        <v>8</v>
      </c>
      <c r="C22" s="43"/>
      <c r="D22" s="43"/>
      <c r="E22" s="43"/>
      <c r="F22" s="43"/>
      <c r="G22" s="44"/>
      <c r="H22" s="42" t="s">
        <v>9</v>
      </c>
      <c r="I22" s="43"/>
      <c r="J22" s="43"/>
      <c r="K22" s="43"/>
      <c r="L22" s="43"/>
      <c r="M22" s="44"/>
      <c r="N22" s="42" t="s">
        <v>10</v>
      </c>
      <c r="O22" s="43"/>
      <c r="P22" s="43"/>
      <c r="Q22" s="43"/>
      <c r="R22" s="43"/>
      <c r="S22" s="44"/>
      <c r="T22" s="42" t="s">
        <v>11</v>
      </c>
      <c r="U22" s="43"/>
      <c r="V22" s="43"/>
      <c r="W22" s="43"/>
      <c r="X22" s="43"/>
      <c r="Y22" s="44"/>
    </row>
    <row r="23" spans="1:25">
      <c r="A23" s="137"/>
      <c r="B23" s="59" t="s">
        <v>220</v>
      </c>
      <c r="C23" s="9" t="s">
        <v>221</v>
      </c>
      <c r="D23" s="9" t="s">
        <v>222</v>
      </c>
      <c r="E23" s="9" t="s">
        <v>223</v>
      </c>
      <c r="F23" s="9" t="s">
        <v>224</v>
      </c>
      <c r="G23" s="60" t="s">
        <v>225</v>
      </c>
      <c r="H23" s="59" t="s">
        <v>220</v>
      </c>
      <c r="I23" s="9" t="s">
        <v>221</v>
      </c>
      <c r="J23" s="9" t="s">
        <v>222</v>
      </c>
      <c r="K23" s="9" t="s">
        <v>223</v>
      </c>
      <c r="L23" s="9" t="s">
        <v>224</v>
      </c>
      <c r="M23" s="60" t="s">
        <v>225</v>
      </c>
      <c r="N23" s="59" t="s">
        <v>220</v>
      </c>
      <c r="O23" s="9" t="s">
        <v>221</v>
      </c>
      <c r="P23" s="9" t="s">
        <v>222</v>
      </c>
      <c r="Q23" s="9" t="s">
        <v>223</v>
      </c>
      <c r="R23" s="9" t="s">
        <v>224</v>
      </c>
      <c r="S23" s="60" t="s">
        <v>225</v>
      </c>
      <c r="T23" s="59" t="s">
        <v>220</v>
      </c>
      <c r="U23" s="9" t="s">
        <v>221</v>
      </c>
      <c r="V23" s="9" t="s">
        <v>222</v>
      </c>
      <c r="W23" s="9" t="s">
        <v>223</v>
      </c>
      <c r="X23" s="9" t="s">
        <v>224</v>
      </c>
      <c r="Y23" s="60" t="s">
        <v>225</v>
      </c>
    </row>
    <row r="24" spans="1:25" ht="13.5" thickBot="1">
      <c r="A24" s="135" t="s">
        <v>305</v>
      </c>
      <c r="B24" s="61">
        <f>+'Cálculo Verificación'!B12-'Cálculo XM'!B9</f>
        <v>0</v>
      </c>
      <c r="C24" s="62">
        <f>+'Cálculo Verificación'!C12-'Cálculo XM'!C9</f>
        <v>0</v>
      </c>
      <c r="D24" s="62">
        <f>+'Cálculo Verificación'!D12-'Cálculo XM'!D9</f>
        <v>0</v>
      </c>
      <c r="E24" s="62">
        <f>+'Cálculo Verificación'!E12-'Cálculo XM'!E9</f>
        <v>0</v>
      </c>
      <c r="F24" s="62">
        <f>+'Cálculo Verificación'!F12-'Cálculo XM'!F9</f>
        <v>0</v>
      </c>
      <c r="G24" s="63">
        <f>+'Cálculo Verificación'!G12-'Cálculo XM'!G9</f>
        <v>0</v>
      </c>
      <c r="H24" s="61">
        <f>+'Cálculo Verificación'!H12-'Cálculo XM'!H9</f>
        <v>0</v>
      </c>
      <c r="I24" s="62">
        <f>+'Cálculo Verificación'!I12-'Cálculo XM'!I9</f>
        <v>0</v>
      </c>
      <c r="J24" s="62">
        <f>+'Cálculo Verificación'!J12-'Cálculo XM'!J9</f>
        <v>0</v>
      </c>
      <c r="K24" s="62">
        <f>+'Cálculo Verificación'!K12-'Cálculo XM'!K9</f>
        <v>0</v>
      </c>
      <c r="L24" s="62">
        <f>+'Cálculo Verificación'!L12-'Cálculo XM'!L9</f>
        <v>0</v>
      </c>
      <c r="M24" s="63">
        <f>+'Cálculo Verificación'!M12-'Cálculo XM'!M9</f>
        <v>0</v>
      </c>
      <c r="N24" s="61">
        <f>+'Cálculo Verificación'!N12-'Cálculo XM'!N9</f>
        <v>0</v>
      </c>
      <c r="O24" s="62">
        <f>+'Cálculo Verificación'!O12-'Cálculo XM'!O9</f>
        <v>0</v>
      </c>
      <c r="P24" s="62">
        <f>+'Cálculo Verificación'!P12-'Cálculo XM'!P9</f>
        <v>0</v>
      </c>
      <c r="Q24" s="62">
        <f>+'Cálculo Verificación'!Q12-'Cálculo XM'!Q9</f>
        <v>0</v>
      </c>
      <c r="R24" s="62">
        <f>+'Cálculo Verificación'!R12-'Cálculo XM'!R9</f>
        <v>0</v>
      </c>
      <c r="S24" s="63">
        <f>+'Cálculo Verificación'!S12-'Cálculo XM'!S9</f>
        <v>0</v>
      </c>
      <c r="T24" s="61">
        <f>+'Cálculo Verificación'!T12-'Cálculo XM'!T9</f>
        <v>0</v>
      </c>
      <c r="U24" s="62">
        <f>+'Cálculo Verificación'!U12-'Cálculo XM'!U9</f>
        <v>0</v>
      </c>
      <c r="V24" s="62">
        <f>+'Cálculo Verificación'!V12-'Cálculo XM'!V9</f>
        <v>0</v>
      </c>
      <c r="W24" s="62">
        <f>+'Cálculo Verificación'!W12-'Cálculo XM'!W9</f>
        <v>0</v>
      </c>
      <c r="X24" s="62">
        <f>+'Cálculo Verificación'!X12-'Cálculo XM'!X9</f>
        <v>0</v>
      </c>
      <c r="Y24" s="63">
        <f>+'Cálculo Verificación'!Y12-'Cálculo XM'!Y9</f>
        <v>0</v>
      </c>
    </row>
    <row r="26" spans="1:25" ht="13.9">
      <c r="A26" s="2" t="s">
        <v>258</v>
      </c>
    </row>
    <row r="29" spans="1:25" ht="13.15" thickBot="1"/>
    <row r="30" spans="1:25">
      <c r="A30" s="3"/>
      <c r="B30" s="65" t="s">
        <v>268</v>
      </c>
      <c r="C30" s="65" t="s">
        <v>269</v>
      </c>
      <c r="D30" s="65" t="s">
        <v>270</v>
      </c>
      <c r="E30" s="65" t="s">
        <v>271</v>
      </c>
      <c r="F30" s="65" t="s">
        <v>272</v>
      </c>
      <c r="G30" s="65" t="s">
        <v>273</v>
      </c>
    </row>
    <row r="31" spans="1:25" ht="13.15" thickBot="1">
      <c r="A31" s="72" t="s">
        <v>267</v>
      </c>
      <c r="B31" s="73"/>
      <c r="C31" s="66">
        <f>+'Cálculo XM'!C9</f>
        <v>0</v>
      </c>
      <c r="D31" s="66">
        <f>+C31+'Cálculo XM'!D3</f>
        <v>0</v>
      </c>
      <c r="E31" s="66">
        <f>+D31+'Cálculo XM'!E3</f>
        <v>0</v>
      </c>
      <c r="F31" s="66">
        <f>+E31+'Cálculo XM'!F3</f>
        <v>0</v>
      </c>
      <c r="G31" s="66">
        <f>+F31+'Cálculo XM'!G3</f>
        <v>0</v>
      </c>
    </row>
    <row r="34" spans="1:25" ht="13.9">
      <c r="A34" s="2" t="s">
        <v>259</v>
      </c>
    </row>
    <row r="36" spans="1:25" ht="13.9">
      <c r="A36" s="2" t="s">
        <v>260</v>
      </c>
    </row>
    <row r="39" spans="1:25" ht="13.15" thickBot="1"/>
    <row r="40" spans="1:25">
      <c r="A40" s="45"/>
      <c r="B40" s="47" t="s">
        <v>8</v>
      </c>
      <c r="C40" s="48"/>
      <c r="D40" s="48"/>
      <c r="E40" s="48"/>
      <c r="F40" s="48"/>
      <c r="G40" s="49"/>
      <c r="H40" s="47" t="s">
        <v>59</v>
      </c>
      <c r="I40" s="48"/>
      <c r="J40" s="48"/>
      <c r="K40" s="48"/>
      <c r="L40" s="48"/>
      <c r="M40" s="49"/>
      <c r="N40" s="47" t="s">
        <v>60</v>
      </c>
      <c r="O40" s="48"/>
      <c r="P40" s="48"/>
      <c r="Q40" s="48"/>
      <c r="R40" s="48"/>
      <c r="S40" s="49"/>
      <c r="T40" s="47" t="s">
        <v>73</v>
      </c>
      <c r="U40" s="48"/>
      <c r="V40" s="48"/>
      <c r="W40" s="48"/>
      <c r="X40" s="48"/>
      <c r="Y40" s="49"/>
    </row>
    <row r="41" spans="1:25" ht="13.15">
      <c r="A41" s="71"/>
      <c r="B41" s="55" t="s">
        <v>2</v>
      </c>
      <c r="C41" s="22" t="s">
        <v>3</v>
      </c>
      <c r="D41" s="22" t="s">
        <v>4</v>
      </c>
      <c r="E41" s="22" t="s">
        <v>5</v>
      </c>
      <c r="F41" s="22" t="s">
        <v>6</v>
      </c>
      <c r="G41" s="56" t="s">
        <v>185</v>
      </c>
      <c r="H41" s="55" t="s">
        <v>2</v>
      </c>
      <c r="I41" s="22" t="s">
        <v>3</v>
      </c>
      <c r="J41" s="22" t="s">
        <v>4</v>
      </c>
      <c r="K41" s="22" t="s">
        <v>5</v>
      </c>
      <c r="L41" s="22" t="s">
        <v>6</v>
      </c>
      <c r="M41" s="56" t="s">
        <v>185</v>
      </c>
      <c r="N41" s="55" t="s">
        <v>2</v>
      </c>
      <c r="O41" s="22" t="s">
        <v>3</v>
      </c>
      <c r="P41" s="22" t="s">
        <v>4</v>
      </c>
      <c r="Q41" s="22" t="s">
        <v>5</v>
      </c>
      <c r="R41" s="22" t="s">
        <v>6</v>
      </c>
      <c r="S41" s="56" t="s">
        <v>185</v>
      </c>
      <c r="T41" s="55" t="s">
        <v>2</v>
      </c>
      <c r="U41" s="22" t="s">
        <v>3</v>
      </c>
      <c r="V41" s="22" t="s">
        <v>4</v>
      </c>
      <c r="W41" s="22" t="s">
        <v>5</v>
      </c>
      <c r="X41" s="22" t="s">
        <v>6</v>
      </c>
      <c r="Y41" s="56" t="s">
        <v>185</v>
      </c>
    </row>
    <row r="42" spans="1:25" ht="25.9">
      <c r="A42" s="46" t="s">
        <v>23</v>
      </c>
      <c r="B42" s="38" t="s">
        <v>310</v>
      </c>
      <c r="C42" s="26" t="s">
        <v>311</v>
      </c>
      <c r="D42" s="26" t="s">
        <v>312</v>
      </c>
      <c r="E42" s="26" t="s">
        <v>313</v>
      </c>
      <c r="F42" s="26" t="s">
        <v>314</v>
      </c>
      <c r="G42" s="50" t="s">
        <v>315</v>
      </c>
      <c r="H42" s="38" t="s">
        <v>316</v>
      </c>
      <c r="I42" s="26" t="s">
        <v>317</v>
      </c>
      <c r="J42" s="26" t="s">
        <v>318</v>
      </c>
      <c r="K42" s="26" t="s">
        <v>319</v>
      </c>
      <c r="L42" s="26" t="s">
        <v>320</v>
      </c>
      <c r="M42" s="50" t="s">
        <v>321</v>
      </c>
      <c r="N42" s="38" t="s">
        <v>322</v>
      </c>
      <c r="O42" s="26" t="s">
        <v>323</v>
      </c>
      <c r="P42" s="26" t="s">
        <v>324</v>
      </c>
      <c r="Q42" s="26" t="s">
        <v>325</v>
      </c>
      <c r="R42" s="26" t="s">
        <v>326</v>
      </c>
      <c r="S42" s="26" t="s">
        <v>327</v>
      </c>
      <c r="T42" s="38" t="s">
        <v>328</v>
      </c>
      <c r="U42" s="38" t="s">
        <v>329</v>
      </c>
      <c r="V42" s="38" t="s">
        <v>330</v>
      </c>
      <c r="W42" s="38" t="s">
        <v>331</v>
      </c>
      <c r="X42" s="38" t="s">
        <v>332</v>
      </c>
      <c r="Y42" s="38" t="s">
        <v>333</v>
      </c>
    </row>
    <row r="43" spans="1:25" ht="13.15">
      <c r="A43" s="27" t="s">
        <v>35</v>
      </c>
      <c r="B43" s="110">
        <f>+'Datos Verificación'!B77-'Cálculo XM'!B18</f>
        <v>0</v>
      </c>
      <c r="C43" s="111">
        <f>+'Datos Verificación'!C77-'Cálculo XM'!C18</f>
        <v>0</v>
      </c>
      <c r="D43" s="111">
        <f>+'Datos Verificación'!D77-'Cálculo XM'!D18</f>
        <v>0</v>
      </c>
      <c r="E43" s="111">
        <f>+'Datos Verificación'!E77-'Cálculo XM'!E18</f>
        <v>0</v>
      </c>
      <c r="F43" s="111">
        <f>+'Datos Verificación'!F77-'Cálculo XM'!F18</f>
        <v>0</v>
      </c>
      <c r="G43" s="190">
        <f>+'Datos Verificación'!G77-'Cálculo XM'!G18</f>
        <v>0</v>
      </c>
      <c r="H43" s="110">
        <f>+'Datos Verificación'!H77-'Cálculo XM'!H18</f>
        <v>0</v>
      </c>
      <c r="I43" s="111">
        <f>+'Datos Verificación'!I77-'Cálculo XM'!I18</f>
        <v>0</v>
      </c>
      <c r="J43" s="111">
        <f>+'Datos Verificación'!J77-'Cálculo XM'!J18</f>
        <v>0</v>
      </c>
      <c r="K43" s="111">
        <f>+'Datos Verificación'!K77-'Cálculo XM'!K18</f>
        <v>0</v>
      </c>
      <c r="L43" s="111">
        <f>+'Datos Verificación'!L77-'Cálculo XM'!L18</f>
        <v>0</v>
      </c>
      <c r="M43" s="190">
        <f>+'Datos Verificación'!M77-'Cálculo XM'!M18</f>
        <v>0</v>
      </c>
      <c r="N43" s="110">
        <f>+'Datos Verificación'!N77-'Cálculo XM'!N18</f>
        <v>0</v>
      </c>
      <c r="O43" s="111">
        <f>+'Datos Verificación'!O77-'Cálculo XM'!O18</f>
        <v>0</v>
      </c>
      <c r="P43" s="111">
        <f>+'Datos Verificación'!P77-'Cálculo XM'!P18</f>
        <v>0</v>
      </c>
      <c r="Q43" s="111">
        <f>+'Datos Verificación'!Q77-'Cálculo XM'!Q18</f>
        <v>0</v>
      </c>
      <c r="R43" s="111">
        <f>+'Datos Verificación'!R77-'Cálculo XM'!R18</f>
        <v>0</v>
      </c>
      <c r="S43" s="190">
        <f>+'Datos Verificación'!S77-'Cálculo XM'!S18</f>
        <v>0</v>
      </c>
      <c r="T43" s="77"/>
      <c r="U43" s="78"/>
      <c r="V43" s="78"/>
      <c r="W43" s="78"/>
      <c r="X43" s="78"/>
      <c r="Y43" s="79"/>
    </row>
    <row r="44" spans="1:25" ht="13.15">
      <c r="A44" s="28" t="s">
        <v>36</v>
      </c>
      <c r="B44" s="110">
        <f>+'Datos Verificación'!B78-'Cálculo XM'!B19</f>
        <v>0</v>
      </c>
      <c r="C44" s="111">
        <f>+'Datos Verificación'!C78-'Cálculo XM'!C19</f>
        <v>0</v>
      </c>
      <c r="D44" s="111">
        <f>+'Datos Verificación'!D78-'Cálculo XM'!D19</f>
        <v>0</v>
      </c>
      <c r="E44" s="111">
        <f>+'Datos Verificación'!E78-'Cálculo XM'!E19</f>
        <v>0</v>
      </c>
      <c r="F44" s="111">
        <f>+'Datos Verificación'!F78-'Cálculo XM'!F19</f>
        <v>0</v>
      </c>
      <c r="G44" s="190">
        <f>+'Datos Verificación'!G78-'Cálculo XM'!G19</f>
        <v>0</v>
      </c>
      <c r="H44" s="110">
        <f>+'Datos Verificación'!H78-'Cálculo XM'!H19</f>
        <v>0</v>
      </c>
      <c r="I44" s="111">
        <f>+'Datos Verificación'!I78-'Cálculo XM'!I19</f>
        <v>0</v>
      </c>
      <c r="J44" s="111">
        <f>+'Datos Verificación'!J78-'Cálculo XM'!J19</f>
        <v>0</v>
      </c>
      <c r="K44" s="111">
        <f>+'Datos Verificación'!K78-'Cálculo XM'!K19</f>
        <v>0</v>
      </c>
      <c r="L44" s="111">
        <f>+'Datos Verificación'!L78-'Cálculo XM'!L19</f>
        <v>0</v>
      </c>
      <c r="M44" s="190">
        <f>+'Datos Verificación'!M78-'Cálculo XM'!M19</f>
        <v>0</v>
      </c>
      <c r="N44" s="110">
        <f>+'Datos Verificación'!N78-'Cálculo XM'!N19</f>
        <v>0</v>
      </c>
      <c r="O44" s="111">
        <f>+'Datos Verificación'!O78-'Cálculo XM'!O19</f>
        <v>0</v>
      </c>
      <c r="P44" s="111">
        <f>+'Datos Verificación'!P78-'Cálculo XM'!P19</f>
        <v>0</v>
      </c>
      <c r="Q44" s="111">
        <f>+'Datos Verificación'!Q78-'Cálculo XM'!Q19</f>
        <v>0</v>
      </c>
      <c r="R44" s="111">
        <f>+'Datos Verificación'!R78-'Cálculo XM'!R19</f>
        <v>0</v>
      </c>
      <c r="S44" s="190">
        <f>+'Datos Verificación'!S78-'Cálculo XM'!S19</f>
        <v>0</v>
      </c>
      <c r="T44" s="77"/>
      <c r="U44" s="78"/>
      <c r="V44" s="78"/>
      <c r="W44" s="78"/>
      <c r="X44" s="78"/>
      <c r="Y44" s="79"/>
    </row>
    <row r="45" spans="1:25" ht="13.15">
      <c r="A45" s="28" t="s">
        <v>37</v>
      </c>
      <c r="B45" s="110">
        <f>+'Datos Verificación'!B79-'Cálculo XM'!B20</f>
        <v>0</v>
      </c>
      <c r="C45" s="111">
        <f>+'Datos Verificación'!C79-'Cálculo XM'!C20</f>
        <v>0</v>
      </c>
      <c r="D45" s="111">
        <f>+'Datos Verificación'!D79-'Cálculo XM'!D20</f>
        <v>0</v>
      </c>
      <c r="E45" s="111">
        <f>+'Datos Verificación'!E79-'Cálculo XM'!E20</f>
        <v>0</v>
      </c>
      <c r="F45" s="111">
        <f>+'Datos Verificación'!F79-'Cálculo XM'!F20</f>
        <v>0</v>
      </c>
      <c r="G45" s="190">
        <f>+'Datos Verificación'!G79-'Cálculo XM'!G20</f>
        <v>0</v>
      </c>
      <c r="H45" s="110">
        <f>+'Datos Verificación'!H79-'Cálculo XM'!H20</f>
        <v>0</v>
      </c>
      <c r="I45" s="111">
        <f>+'Datos Verificación'!I79-'Cálculo XM'!I20</f>
        <v>0</v>
      </c>
      <c r="J45" s="111">
        <f>+'Datos Verificación'!J79-'Cálculo XM'!J20</f>
        <v>0</v>
      </c>
      <c r="K45" s="111">
        <f>+'Datos Verificación'!K79-'Cálculo XM'!K20</f>
        <v>0</v>
      </c>
      <c r="L45" s="111">
        <f>+'Datos Verificación'!L79-'Cálculo XM'!L20</f>
        <v>0</v>
      </c>
      <c r="M45" s="190">
        <f>+'Datos Verificación'!M79-'Cálculo XM'!M20</f>
        <v>0</v>
      </c>
      <c r="N45" s="110">
        <f>+'Datos Verificación'!N79-'Cálculo XM'!N20</f>
        <v>0</v>
      </c>
      <c r="O45" s="111">
        <f>+'Datos Verificación'!O79-'Cálculo XM'!O20</f>
        <v>0</v>
      </c>
      <c r="P45" s="111">
        <f>+'Datos Verificación'!P79-'Cálculo XM'!P20</f>
        <v>0</v>
      </c>
      <c r="Q45" s="111">
        <f>+'Datos Verificación'!Q79-'Cálculo XM'!Q20</f>
        <v>0</v>
      </c>
      <c r="R45" s="111">
        <f>+'Datos Verificación'!R79-'Cálculo XM'!R20</f>
        <v>0</v>
      </c>
      <c r="S45" s="190">
        <f>+'Datos Verificación'!S79-'Cálculo XM'!S20</f>
        <v>0</v>
      </c>
      <c r="T45" s="77"/>
      <c r="U45" s="78"/>
      <c r="V45" s="78"/>
      <c r="W45" s="78"/>
      <c r="X45" s="78"/>
      <c r="Y45" s="79"/>
    </row>
    <row r="46" spans="1:25" ht="13.15">
      <c r="A46" s="28" t="s">
        <v>38</v>
      </c>
      <c r="B46" s="110">
        <f>+'Datos Verificación'!B80-'Cálculo XM'!B21</f>
        <v>0</v>
      </c>
      <c r="C46" s="111">
        <f>+'Datos Verificación'!C80-'Cálculo XM'!C21</f>
        <v>0</v>
      </c>
      <c r="D46" s="111">
        <f>+'Datos Verificación'!D80-'Cálculo XM'!D21</f>
        <v>0</v>
      </c>
      <c r="E46" s="111">
        <f>+'Datos Verificación'!E80-'Cálculo XM'!E21</f>
        <v>0</v>
      </c>
      <c r="F46" s="111">
        <f>+'Datos Verificación'!F80-'Cálculo XM'!F21</f>
        <v>0</v>
      </c>
      <c r="G46" s="190">
        <f>+'Datos Verificación'!G80-'Cálculo XM'!G21</f>
        <v>0</v>
      </c>
      <c r="H46" s="110">
        <f>+'Datos Verificación'!H80-'Cálculo XM'!H21</f>
        <v>0</v>
      </c>
      <c r="I46" s="111">
        <f>+'Datos Verificación'!I80-'Cálculo XM'!I21</f>
        <v>0</v>
      </c>
      <c r="J46" s="111">
        <f>+'Datos Verificación'!J80-'Cálculo XM'!J21</f>
        <v>0</v>
      </c>
      <c r="K46" s="111">
        <f>+'Datos Verificación'!K80-'Cálculo XM'!K21</f>
        <v>0</v>
      </c>
      <c r="L46" s="111">
        <f>+'Datos Verificación'!L80-'Cálculo XM'!L21</f>
        <v>0</v>
      </c>
      <c r="M46" s="190">
        <f>+'Datos Verificación'!M80-'Cálculo XM'!M21</f>
        <v>0</v>
      </c>
      <c r="N46" s="110">
        <f>+'Datos Verificación'!N80-'Cálculo XM'!N21</f>
        <v>0</v>
      </c>
      <c r="O46" s="111">
        <f>+'Datos Verificación'!O80-'Cálculo XM'!O21</f>
        <v>0</v>
      </c>
      <c r="P46" s="111">
        <f>+'Datos Verificación'!P80-'Cálculo XM'!P21</f>
        <v>0</v>
      </c>
      <c r="Q46" s="111">
        <f>+'Datos Verificación'!Q80-'Cálculo XM'!Q21</f>
        <v>0</v>
      </c>
      <c r="R46" s="111">
        <f>+'Datos Verificación'!R80-'Cálculo XM'!R21</f>
        <v>0</v>
      </c>
      <c r="S46" s="190">
        <f>+'Datos Verificación'!S80-'Cálculo XM'!S21</f>
        <v>0</v>
      </c>
      <c r="T46" s="77"/>
      <c r="U46" s="78"/>
      <c r="V46" s="78"/>
      <c r="W46" s="78"/>
      <c r="X46" s="78"/>
      <c r="Y46" s="79"/>
    </row>
    <row r="47" spans="1:25" ht="13.15">
      <c r="A47" s="28" t="s">
        <v>39</v>
      </c>
      <c r="B47" s="110">
        <f>+'Datos Verificación'!B81-'Cálculo XM'!B22</f>
        <v>0</v>
      </c>
      <c r="C47" s="111">
        <f>+'Datos Verificación'!C81-'Cálculo XM'!C22</f>
        <v>0</v>
      </c>
      <c r="D47" s="111">
        <f>+'Datos Verificación'!D81-'Cálculo XM'!D22</f>
        <v>0</v>
      </c>
      <c r="E47" s="111">
        <f>+'Datos Verificación'!E81-'Cálculo XM'!E22</f>
        <v>0</v>
      </c>
      <c r="F47" s="111">
        <f>+'Datos Verificación'!F81-'Cálculo XM'!F22</f>
        <v>0</v>
      </c>
      <c r="G47" s="190">
        <f>+'Datos Verificación'!G81-'Cálculo XM'!G22</f>
        <v>0</v>
      </c>
      <c r="H47" s="110">
        <f>+'Datos Verificación'!H81-'Cálculo XM'!H22</f>
        <v>0</v>
      </c>
      <c r="I47" s="111">
        <f>+'Datos Verificación'!I81-'Cálculo XM'!I22</f>
        <v>0</v>
      </c>
      <c r="J47" s="111">
        <f>+'Datos Verificación'!J81-'Cálculo XM'!J22</f>
        <v>0</v>
      </c>
      <c r="K47" s="111">
        <f>+'Datos Verificación'!K81-'Cálculo XM'!K22</f>
        <v>0</v>
      </c>
      <c r="L47" s="111">
        <f>+'Datos Verificación'!L81-'Cálculo XM'!L22</f>
        <v>0</v>
      </c>
      <c r="M47" s="190">
        <f>+'Datos Verificación'!M81-'Cálculo XM'!M22</f>
        <v>0</v>
      </c>
      <c r="N47" s="110">
        <f>+'Datos Verificación'!N81-'Cálculo XM'!N22</f>
        <v>0</v>
      </c>
      <c r="O47" s="111">
        <f>+'Datos Verificación'!O81-'Cálculo XM'!O22</f>
        <v>0</v>
      </c>
      <c r="P47" s="111">
        <f>+'Datos Verificación'!P81-'Cálculo XM'!P22</f>
        <v>0</v>
      </c>
      <c r="Q47" s="111">
        <f>+'Datos Verificación'!Q81-'Cálculo XM'!Q22</f>
        <v>0</v>
      </c>
      <c r="R47" s="111">
        <f>+'Datos Verificación'!R81-'Cálculo XM'!R22</f>
        <v>0</v>
      </c>
      <c r="S47" s="190">
        <f>+'Datos Verificación'!S81-'Cálculo XM'!S22</f>
        <v>0</v>
      </c>
      <c r="T47" s="77"/>
      <c r="U47" s="78"/>
      <c r="V47" s="78"/>
      <c r="W47" s="78"/>
      <c r="X47" s="78"/>
      <c r="Y47" s="79"/>
    </row>
    <row r="48" spans="1:25" ht="13.15">
      <c r="A48" s="28" t="s">
        <v>40</v>
      </c>
      <c r="B48" s="110">
        <f>+'Datos Verificación'!B82-'Cálculo XM'!B23</f>
        <v>0</v>
      </c>
      <c r="C48" s="111">
        <f>+'Datos Verificación'!C82-'Cálculo XM'!C23</f>
        <v>0</v>
      </c>
      <c r="D48" s="111">
        <f>+'Datos Verificación'!D82-'Cálculo XM'!D23</f>
        <v>0</v>
      </c>
      <c r="E48" s="111">
        <f>+'Datos Verificación'!E82-'Cálculo XM'!E23</f>
        <v>0</v>
      </c>
      <c r="F48" s="111">
        <f>+'Datos Verificación'!F82-'Cálculo XM'!F23</f>
        <v>0</v>
      </c>
      <c r="G48" s="190">
        <f>+'Datos Verificación'!G82-'Cálculo XM'!G23</f>
        <v>0</v>
      </c>
      <c r="H48" s="110">
        <f>+'Datos Verificación'!H82-'Cálculo XM'!H23</f>
        <v>0</v>
      </c>
      <c r="I48" s="111">
        <f>+'Datos Verificación'!I82-'Cálculo XM'!I23</f>
        <v>0</v>
      </c>
      <c r="J48" s="111">
        <f>+'Datos Verificación'!J82-'Cálculo XM'!J23</f>
        <v>0</v>
      </c>
      <c r="K48" s="111">
        <f>+'Datos Verificación'!K82-'Cálculo XM'!K23</f>
        <v>0</v>
      </c>
      <c r="L48" s="111">
        <f>+'Datos Verificación'!L82-'Cálculo XM'!L23</f>
        <v>0</v>
      </c>
      <c r="M48" s="190">
        <f>+'Datos Verificación'!M82-'Cálculo XM'!M23</f>
        <v>0</v>
      </c>
      <c r="N48" s="110">
        <f>+'Datos Verificación'!N82-'Cálculo XM'!N23</f>
        <v>0</v>
      </c>
      <c r="O48" s="111">
        <f>+'Datos Verificación'!O82-'Cálculo XM'!O23</f>
        <v>0</v>
      </c>
      <c r="P48" s="111">
        <f>+'Datos Verificación'!P82-'Cálculo XM'!P23</f>
        <v>0</v>
      </c>
      <c r="Q48" s="111">
        <f>+'Datos Verificación'!Q82-'Cálculo XM'!Q23</f>
        <v>0</v>
      </c>
      <c r="R48" s="111">
        <f>+'Datos Verificación'!R82-'Cálculo XM'!R23</f>
        <v>0</v>
      </c>
      <c r="S48" s="190">
        <f>+'Datos Verificación'!S82-'Cálculo XM'!S23</f>
        <v>0</v>
      </c>
      <c r="T48" s="77"/>
      <c r="U48" s="78"/>
      <c r="V48" s="78"/>
      <c r="W48" s="78"/>
      <c r="X48" s="78"/>
      <c r="Y48" s="79"/>
    </row>
    <row r="49" spans="1:25" ht="13.15">
      <c r="A49" s="28" t="s">
        <v>41</v>
      </c>
      <c r="B49" s="110">
        <f>+'Datos Verificación'!B83-'Cálculo XM'!B24</f>
        <v>0</v>
      </c>
      <c r="C49" s="111">
        <f>+'Datos Verificación'!C83-'Cálculo XM'!C24</f>
        <v>0</v>
      </c>
      <c r="D49" s="111">
        <f>+'Datos Verificación'!D83-'Cálculo XM'!D24</f>
        <v>0</v>
      </c>
      <c r="E49" s="111">
        <f>+'Datos Verificación'!E83-'Cálculo XM'!E24</f>
        <v>0</v>
      </c>
      <c r="F49" s="111">
        <f>+'Datos Verificación'!F83-'Cálculo XM'!F24</f>
        <v>0</v>
      </c>
      <c r="G49" s="190">
        <f>+'Datos Verificación'!G83-'Cálculo XM'!G24</f>
        <v>0</v>
      </c>
      <c r="H49" s="110">
        <f>+'Datos Verificación'!H83-'Cálculo XM'!H24</f>
        <v>0</v>
      </c>
      <c r="I49" s="111">
        <f>+'Datos Verificación'!I83-'Cálculo XM'!I24</f>
        <v>0</v>
      </c>
      <c r="J49" s="111">
        <f>+'Datos Verificación'!J83-'Cálculo XM'!J24</f>
        <v>0</v>
      </c>
      <c r="K49" s="111">
        <f>+'Datos Verificación'!K83-'Cálculo XM'!K24</f>
        <v>0</v>
      </c>
      <c r="L49" s="111">
        <f>+'Datos Verificación'!L83-'Cálculo XM'!L24</f>
        <v>0</v>
      </c>
      <c r="M49" s="190">
        <f>+'Datos Verificación'!M83-'Cálculo XM'!M24</f>
        <v>0</v>
      </c>
      <c r="N49" s="110">
        <f>+'Datos Verificación'!N83-'Cálculo XM'!N24</f>
        <v>0</v>
      </c>
      <c r="O49" s="111">
        <f>+'Datos Verificación'!O83-'Cálculo XM'!O24</f>
        <v>0</v>
      </c>
      <c r="P49" s="111">
        <f>+'Datos Verificación'!P83-'Cálculo XM'!P24</f>
        <v>0</v>
      </c>
      <c r="Q49" s="111">
        <f>+'Datos Verificación'!Q83-'Cálculo XM'!Q24</f>
        <v>0</v>
      </c>
      <c r="R49" s="111">
        <f>+'Datos Verificación'!R83-'Cálculo XM'!R24</f>
        <v>0</v>
      </c>
      <c r="S49" s="190">
        <f>+'Datos Verificación'!S83-'Cálculo XM'!S24</f>
        <v>0</v>
      </c>
      <c r="T49" s="77"/>
      <c r="U49" s="78"/>
      <c r="V49" s="78"/>
      <c r="W49" s="78"/>
      <c r="X49" s="78"/>
      <c r="Y49" s="79"/>
    </row>
    <row r="50" spans="1:25" ht="13.15">
      <c r="A50" s="28" t="s">
        <v>42</v>
      </c>
      <c r="B50" s="110">
        <f>+'Datos Verificación'!B84-'Cálculo XM'!B25</f>
        <v>0</v>
      </c>
      <c r="C50" s="111">
        <f>+'Datos Verificación'!C84-'Cálculo XM'!C25</f>
        <v>0</v>
      </c>
      <c r="D50" s="111">
        <f>+'Datos Verificación'!D84-'Cálculo XM'!D25</f>
        <v>0</v>
      </c>
      <c r="E50" s="111">
        <f>+'Datos Verificación'!E84-'Cálculo XM'!E25</f>
        <v>0</v>
      </c>
      <c r="F50" s="111">
        <f>+'Datos Verificación'!F84-'Cálculo XM'!F25</f>
        <v>0</v>
      </c>
      <c r="G50" s="190">
        <f>+'Datos Verificación'!G84-'Cálculo XM'!G25</f>
        <v>0</v>
      </c>
      <c r="H50" s="110">
        <f>+'Datos Verificación'!H84-'Cálculo XM'!H25</f>
        <v>0</v>
      </c>
      <c r="I50" s="111">
        <f>+'Datos Verificación'!I84-'Cálculo XM'!I25</f>
        <v>0</v>
      </c>
      <c r="J50" s="111">
        <f>+'Datos Verificación'!J84-'Cálculo XM'!J25</f>
        <v>0</v>
      </c>
      <c r="K50" s="111">
        <f>+'Datos Verificación'!K84-'Cálculo XM'!K25</f>
        <v>0</v>
      </c>
      <c r="L50" s="111">
        <f>+'Datos Verificación'!L84-'Cálculo XM'!L25</f>
        <v>0</v>
      </c>
      <c r="M50" s="190">
        <f>+'Datos Verificación'!M84-'Cálculo XM'!M25</f>
        <v>0</v>
      </c>
      <c r="N50" s="110">
        <f>+'Datos Verificación'!N84-'Cálculo XM'!N25</f>
        <v>0</v>
      </c>
      <c r="O50" s="111">
        <f>+'Datos Verificación'!O84-'Cálculo XM'!O25</f>
        <v>0</v>
      </c>
      <c r="P50" s="111">
        <f>+'Datos Verificación'!P84-'Cálculo XM'!P25</f>
        <v>0</v>
      </c>
      <c r="Q50" s="111">
        <f>+'Datos Verificación'!Q84-'Cálculo XM'!Q25</f>
        <v>0</v>
      </c>
      <c r="R50" s="111">
        <f>+'Datos Verificación'!R84-'Cálculo XM'!R25</f>
        <v>0</v>
      </c>
      <c r="S50" s="190">
        <f>+'Datos Verificación'!S84-'Cálculo XM'!S25</f>
        <v>0</v>
      </c>
      <c r="T50" s="77"/>
      <c r="U50" s="78"/>
      <c r="V50" s="78"/>
      <c r="W50" s="78"/>
      <c r="X50" s="78"/>
      <c r="Y50" s="79"/>
    </row>
    <row r="51" spans="1:25" ht="13.15">
      <c r="A51" s="28" t="s">
        <v>43</v>
      </c>
      <c r="B51" s="110">
        <f>+'Datos Verificación'!B85-'Cálculo XM'!B26</f>
        <v>0</v>
      </c>
      <c r="C51" s="111">
        <f>+'Datos Verificación'!C85-'Cálculo XM'!C26</f>
        <v>0</v>
      </c>
      <c r="D51" s="111">
        <f>+'Datos Verificación'!D85-'Cálculo XM'!D26</f>
        <v>0</v>
      </c>
      <c r="E51" s="111">
        <f>+'Datos Verificación'!E85-'Cálculo XM'!E26</f>
        <v>0</v>
      </c>
      <c r="F51" s="111">
        <f>+'Datos Verificación'!F85-'Cálculo XM'!F26</f>
        <v>0</v>
      </c>
      <c r="G51" s="190">
        <f>+'Datos Verificación'!G85-'Cálculo XM'!G26</f>
        <v>0</v>
      </c>
      <c r="H51" s="110">
        <f>+'Datos Verificación'!H85-'Cálculo XM'!H26</f>
        <v>0</v>
      </c>
      <c r="I51" s="111">
        <f>+'Datos Verificación'!I85-'Cálculo XM'!I26</f>
        <v>0</v>
      </c>
      <c r="J51" s="111">
        <f>+'Datos Verificación'!J85-'Cálculo XM'!J26</f>
        <v>0</v>
      </c>
      <c r="K51" s="111">
        <f>+'Datos Verificación'!K85-'Cálculo XM'!K26</f>
        <v>0</v>
      </c>
      <c r="L51" s="111">
        <f>+'Datos Verificación'!L85-'Cálculo XM'!L26</f>
        <v>0</v>
      </c>
      <c r="M51" s="190">
        <f>+'Datos Verificación'!M85-'Cálculo XM'!M26</f>
        <v>0</v>
      </c>
      <c r="N51" s="110">
        <f>+'Datos Verificación'!N85-'Cálculo XM'!N26</f>
        <v>0</v>
      </c>
      <c r="O51" s="111">
        <f>+'Datos Verificación'!O85-'Cálculo XM'!O26</f>
        <v>0</v>
      </c>
      <c r="P51" s="111">
        <f>+'Datos Verificación'!P85-'Cálculo XM'!P26</f>
        <v>0</v>
      </c>
      <c r="Q51" s="111">
        <f>+'Datos Verificación'!Q85-'Cálculo XM'!Q26</f>
        <v>0</v>
      </c>
      <c r="R51" s="111">
        <f>+'Datos Verificación'!R85-'Cálculo XM'!R26</f>
        <v>0</v>
      </c>
      <c r="S51" s="190">
        <f>+'Datos Verificación'!S85-'Cálculo XM'!S26</f>
        <v>0</v>
      </c>
      <c r="T51" s="77"/>
      <c r="U51" s="78"/>
      <c r="V51" s="78"/>
      <c r="W51" s="78"/>
      <c r="X51" s="78"/>
      <c r="Y51" s="79"/>
    </row>
    <row r="52" spans="1:25" ht="13.15">
      <c r="A52" s="28" t="s">
        <v>44</v>
      </c>
      <c r="B52" s="110">
        <f>+'Datos Verificación'!B86-'Cálculo XM'!B27</f>
        <v>0</v>
      </c>
      <c r="C52" s="111">
        <f>+'Datos Verificación'!C86-'Cálculo XM'!C27</f>
        <v>0</v>
      </c>
      <c r="D52" s="111">
        <f>+'Datos Verificación'!D86-'Cálculo XM'!D27</f>
        <v>0</v>
      </c>
      <c r="E52" s="111">
        <f>+'Datos Verificación'!E86-'Cálculo XM'!E27</f>
        <v>0</v>
      </c>
      <c r="F52" s="111">
        <f>+'Datos Verificación'!F86-'Cálculo XM'!F27</f>
        <v>0</v>
      </c>
      <c r="G52" s="190">
        <f>+'Datos Verificación'!G86-'Cálculo XM'!G27</f>
        <v>0</v>
      </c>
      <c r="H52" s="110">
        <f>+'Datos Verificación'!H86-'Cálculo XM'!H27</f>
        <v>0</v>
      </c>
      <c r="I52" s="111">
        <f>+'Datos Verificación'!I86-'Cálculo XM'!I27</f>
        <v>0</v>
      </c>
      <c r="J52" s="111">
        <f>+'Datos Verificación'!J86-'Cálculo XM'!J27</f>
        <v>0</v>
      </c>
      <c r="K52" s="111">
        <f>+'Datos Verificación'!K86-'Cálculo XM'!K27</f>
        <v>0</v>
      </c>
      <c r="L52" s="111">
        <f>+'Datos Verificación'!L86-'Cálculo XM'!L27</f>
        <v>0</v>
      </c>
      <c r="M52" s="190">
        <f>+'Datos Verificación'!M86-'Cálculo XM'!M27</f>
        <v>0</v>
      </c>
      <c r="N52" s="110">
        <f>+'Datos Verificación'!N86-'Cálculo XM'!N27</f>
        <v>0</v>
      </c>
      <c r="O52" s="111">
        <f>+'Datos Verificación'!O86-'Cálculo XM'!O27</f>
        <v>0</v>
      </c>
      <c r="P52" s="111">
        <f>+'Datos Verificación'!P86-'Cálculo XM'!P27</f>
        <v>0</v>
      </c>
      <c r="Q52" s="111">
        <f>+'Datos Verificación'!Q86-'Cálculo XM'!Q27</f>
        <v>0</v>
      </c>
      <c r="R52" s="111">
        <f>+'Datos Verificación'!R86-'Cálculo XM'!R27</f>
        <v>0</v>
      </c>
      <c r="S52" s="190">
        <f>+'Datos Verificación'!S86-'Cálculo XM'!S27</f>
        <v>0</v>
      </c>
      <c r="T52" s="77"/>
      <c r="U52" s="78"/>
      <c r="V52" s="78"/>
      <c r="W52" s="78"/>
      <c r="X52" s="78"/>
      <c r="Y52" s="79"/>
    </row>
    <row r="53" spans="1:25" ht="13.15">
      <c r="A53" s="28" t="s">
        <v>45</v>
      </c>
      <c r="B53" s="77"/>
      <c r="C53" s="78"/>
      <c r="D53" s="78"/>
      <c r="E53" s="78"/>
      <c r="F53" s="78"/>
      <c r="G53" s="79"/>
      <c r="H53" s="77"/>
      <c r="I53" s="78"/>
      <c r="J53" s="78"/>
      <c r="K53" s="78"/>
      <c r="L53" s="78"/>
      <c r="M53" s="79"/>
      <c r="N53" s="77"/>
      <c r="O53" s="78"/>
      <c r="P53" s="78"/>
      <c r="Q53" s="78"/>
      <c r="R53" s="78"/>
      <c r="S53" s="79"/>
      <c r="T53" s="110">
        <f>+'Datos Verificación'!T87-'Cálculo XM'!T28</f>
        <v>0</v>
      </c>
      <c r="U53" s="111">
        <f>+'Datos Verificación'!U87-'Cálculo XM'!U28</f>
        <v>0</v>
      </c>
      <c r="V53" s="111">
        <f>+'Datos Verificación'!V87-'Cálculo XM'!V28</f>
        <v>0</v>
      </c>
      <c r="W53" s="111">
        <f>+'Datos Verificación'!W87-'Cálculo XM'!W28</f>
        <v>0</v>
      </c>
      <c r="X53" s="111">
        <f>+'Datos Verificación'!X87-'Cálculo XM'!X28</f>
        <v>0</v>
      </c>
      <c r="Y53" s="190">
        <f>+'Datos Verificación'!Y87-'Cálculo XM'!Y28</f>
        <v>0</v>
      </c>
    </row>
    <row r="54" spans="1:25" ht="13.15">
      <c r="A54" s="28" t="s">
        <v>46</v>
      </c>
      <c r="B54" s="77"/>
      <c r="C54" s="78"/>
      <c r="D54" s="78"/>
      <c r="E54" s="78"/>
      <c r="F54" s="78"/>
      <c r="G54" s="79"/>
      <c r="H54" s="77"/>
      <c r="I54" s="78"/>
      <c r="J54" s="78"/>
      <c r="K54" s="78"/>
      <c r="L54" s="78"/>
      <c r="M54" s="79"/>
      <c r="N54" s="77"/>
      <c r="O54" s="78"/>
      <c r="P54" s="78"/>
      <c r="Q54" s="78"/>
      <c r="R54" s="78"/>
      <c r="S54" s="79"/>
      <c r="T54" s="110">
        <f>+'Datos Verificación'!T88-'Cálculo XM'!T29</f>
        <v>0</v>
      </c>
      <c r="U54" s="111">
        <f>+'Datos Verificación'!U88-'Cálculo XM'!U29</f>
        <v>0</v>
      </c>
      <c r="V54" s="111">
        <f>+'Datos Verificación'!V88-'Cálculo XM'!V29</f>
        <v>0</v>
      </c>
      <c r="W54" s="111">
        <f>+'Datos Verificación'!W88-'Cálculo XM'!W29</f>
        <v>0</v>
      </c>
      <c r="X54" s="111">
        <f>+'Datos Verificación'!X88-'Cálculo XM'!X29</f>
        <v>0</v>
      </c>
      <c r="Y54" s="190">
        <f>+'Datos Verificación'!Y88-'Cálculo XM'!Y29</f>
        <v>0</v>
      </c>
    </row>
    <row r="55" spans="1:25" ht="13.5" thickBot="1">
      <c r="A55" s="35" t="s">
        <v>121</v>
      </c>
      <c r="B55" s="191">
        <f>+SUM(B43:B52)</f>
        <v>0</v>
      </c>
      <c r="C55" s="192">
        <f t="shared" ref="C55:S55" si="2">+SUM(C43:C52)</f>
        <v>0</v>
      </c>
      <c r="D55" s="192">
        <f t="shared" si="2"/>
        <v>0</v>
      </c>
      <c r="E55" s="192">
        <f t="shared" si="2"/>
        <v>0</v>
      </c>
      <c r="F55" s="192">
        <f t="shared" si="2"/>
        <v>0</v>
      </c>
      <c r="G55" s="193">
        <f t="shared" si="2"/>
        <v>0</v>
      </c>
      <c r="H55" s="191">
        <f t="shared" si="2"/>
        <v>0</v>
      </c>
      <c r="I55" s="192">
        <f t="shared" si="2"/>
        <v>0</v>
      </c>
      <c r="J55" s="192">
        <f t="shared" si="2"/>
        <v>0</v>
      </c>
      <c r="K55" s="192">
        <f t="shared" si="2"/>
        <v>0</v>
      </c>
      <c r="L55" s="192">
        <f t="shared" si="2"/>
        <v>0</v>
      </c>
      <c r="M55" s="193">
        <f t="shared" si="2"/>
        <v>0</v>
      </c>
      <c r="N55" s="191">
        <f t="shared" si="2"/>
        <v>0</v>
      </c>
      <c r="O55" s="192">
        <f t="shared" si="2"/>
        <v>0</v>
      </c>
      <c r="P55" s="192">
        <f t="shared" si="2"/>
        <v>0</v>
      </c>
      <c r="Q55" s="192">
        <f t="shared" si="2"/>
        <v>0</v>
      </c>
      <c r="R55" s="192">
        <f t="shared" si="2"/>
        <v>0</v>
      </c>
      <c r="S55" s="193">
        <f t="shared" si="2"/>
        <v>0</v>
      </c>
      <c r="T55" s="191">
        <f t="shared" ref="T55:Y55" si="3">+SUM(T43:T54)</f>
        <v>0</v>
      </c>
      <c r="U55" s="192">
        <f t="shared" si="3"/>
        <v>0</v>
      </c>
      <c r="V55" s="192">
        <f t="shared" si="3"/>
        <v>0</v>
      </c>
      <c r="W55" s="192">
        <f t="shared" si="3"/>
        <v>0</v>
      </c>
      <c r="X55" s="192">
        <f t="shared" si="3"/>
        <v>0</v>
      </c>
      <c r="Y55" s="193">
        <f t="shared" si="3"/>
        <v>0</v>
      </c>
    </row>
    <row r="58" spans="1:25" ht="13.9">
      <c r="A58" s="2" t="s">
        <v>261</v>
      </c>
    </row>
    <row r="60" spans="1:25" ht="13.15" thickBot="1"/>
    <row r="61" spans="1:25">
      <c r="B61" s="42" t="s">
        <v>8</v>
      </c>
      <c r="C61" s="43"/>
      <c r="D61" s="43"/>
      <c r="E61" s="43"/>
      <c r="F61" s="43"/>
      <c r="G61" s="44"/>
      <c r="H61" s="42" t="s">
        <v>9</v>
      </c>
      <c r="I61" s="43"/>
      <c r="J61" s="43"/>
      <c r="K61" s="43"/>
      <c r="L61" s="43"/>
      <c r="M61" s="44"/>
      <c r="N61" s="42" t="s">
        <v>10</v>
      </c>
      <c r="O61" s="43"/>
      <c r="P61" s="43"/>
      <c r="Q61" s="43"/>
      <c r="R61" s="43"/>
      <c r="S61" s="44"/>
      <c r="T61" s="42" t="s">
        <v>11</v>
      </c>
      <c r="U61" s="43"/>
      <c r="V61" s="43"/>
      <c r="W61" s="43"/>
      <c r="X61" s="43"/>
      <c r="Y61" s="44"/>
    </row>
    <row r="62" spans="1:25" ht="14.25">
      <c r="A62" s="3"/>
      <c r="B62" s="59" t="s">
        <v>2</v>
      </c>
      <c r="C62" s="9" t="s">
        <v>3</v>
      </c>
      <c r="D62" s="9" t="s">
        <v>4</v>
      </c>
      <c r="E62" s="9" t="s">
        <v>5</v>
      </c>
      <c r="F62" s="9" t="s">
        <v>6</v>
      </c>
      <c r="G62" s="60" t="s">
        <v>185</v>
      </c>
      <c r="H62" s="59" t="s">
        <v>2</v>
      </c>
      <c r="I62" s="9" t="s">
        <v>3</v>
      </c>
      <c r="J62" s="9" t="s">
        <v>4</v>
      </c>
      <c r="K62" s="9" t="s">
        <v>5</v>
      </c>
      <c r="L62" s="9" t="s">
        <v>6</v>
      </c>
      <c r="M62" s="60" t="s">
        <v>196</v>
      </c>
      <c r="N62" s="59" t="s">
        <v>2</v>
      </c>
      <c r="O62" s="9" t="s">
        <v>3</v>
      </c>
      <c r="P62" s="9" t="s">
        <v>4</v>
      </c>
      <c r="Q62" s="9" t="s">
        <v>5</v>
      </c>
      <c r="R62" s="9" t="s">
        <v>6</v>
      </c>
      <c r="S62" s="60" t="s">
        <v>196</v>
      </c>
      <c r="T62" s="59" t="s">
        <v>2</v>
      </c>
      <c r="U62" s="9" t="s">
        <v>3</v>
      </c>
      <c r="V62" s="9" t="s">
        <v>4</v>
      </c>
      <c r="W62" s="9" t="s">
        <v>5</v>
      </c>
      <c r="X62" s="9" t="s">
        <v>6</v>
      </c>
      <c r="Y62" s="60" t="s">
        <v>196</v>
      </c>
    </row>
    <row r="63" spans="1:25" ht="13.15" thickBot="1">
      <c r="A63" s="72" t="s">
        <v>266</v>
      </c>
      <c r="B63" s="61">
        <f>+'Datos Verificación'!B128-'Cálculo XM'!B36</f>
        <v>0</v>
      </c>
      <c r="C63" s="62">
        <f>+'Datos Verificación'!C128-'Cálculo XM'!C36</f>
        <v>0</v>
      </c>
      <c r="D63" s="62">
        <f>+'Datos Verificación'!D128-'Cálculo XM'!D36</f>
        <v>0</v>
      </c>
      <c r="E63" s="62">
        <f>+'Datos Verificación'!E128-'Cálculo XM'!E36</f>
        <v>0</v>
      </c>
      <c r="F63" s="62">
        <f>+'Datos Verificación'!F128-'Cálculo XM'!F36</f>
        <v>0</v>
      </c>
      <c r="G63" s="63">
        <f>+'Datos Verificación'!G128-'Cálculo XM'!G36</f>
        <v>0</v>
      </c>
      <c r="H63" s="61">
        <f>+'Datos Verificación'!H128-'Cálculo XM'!H36</f>
        <v>0</v>
      </c>
      <c r="I63" s="62">
        <f>+'Datos Verificación'!I128-'Cálculo XM'!I36</f>
        <v>0</v>
      </c>
      <c r="J63" s="62">
        <f>+'Datos Verificación'!J128-'Cálculo XM'!J36</f>
        <v>0</v>
      </c>
      <c r="K63" s="62">
        <f>+'Datos Verificación'!K128-'Cálculo XM'!K36</f>
        <v>0</v>
      </c>
      <c r="L63" s="62">
        <f>+'Datos Verificación'!L128-'Cálculo XM'!L36</f>
        <v>0</v>
      </c>
      <c r="M63" s="63">
        <f>+'Datos Verificación'!M128-'Cálculo XM'!M36</f>
        <v>0</v>
      </c>
      <c r="N63" s="61">
        <f>+'Datos Verificación'!N128-'Cálculo XM'!N36</f>
        <v>0</v>
      </c>
      <c r="O63" s="62">
        <f>+'Datos Verificación'!O128-'Cálculo XM'!O36</f>
        <v>0</v>
      </c>
      <c r="P63" s="62">
        <f>+'Datos Verificación'!P128-'Cálculo XM'!P36</f>
        <v>0</v>
      </c>
      <c r="Q63" s="62">
        <f>+'Datos Verificación'!Q128-'Cálculo XM'!Q36</f>
        <v>0</v>
      </c>
      <c r="R63" s="62">
        <f>+'Datos Verificación'!R128-'Cálculo XM'!R36</f>
        <v>0</v>
      </c>
      <c r="S63" s="63">
        <f>+'Datos Verificación'!S128-'Cálculo XM'!S36</f>
        <v>0</v>
      </c>
      <c r="T63" s="61">
        <f>+'Datos Verificación'!T128-'Cálculo XM'!T36</f>
        <v>0</v>
      </c>
      <c r="U63" s="62">
        <f>+'Datos Verificación'!U128-'Cálculo XM'!U36</f>
        <v>0</v>
      </c>
      <c r="V63" s="62">
        <f>+'Datos Verificación'!V128-'Cálculo XM'!V36</f>
        <v>0</v>
      </c>
      <c r="W63" s="62">
        <f>+'Datos Verificación'!W128-'Cálculo XM'!W36</f>
        <v>0</v>
      </c>
      <c r="X63" s="62">
        <f>+'Datos Verificación'!X128-'Cálculo XM'!X36</f>
        <v>0</v>
      </c>
      <c r="Y63" s="63">
        <f>+'Datos Verificación'!Y128-'Cálculo XM'!Y36</f>
        <v>0</v>
      </c>
    </row>
    <row r="65" spans="1:25" ht="13.9">
      <c r="A65" s="2" t="s">
        <v>262</v>
      </c>
    </row>
    <row r="67" spans="1:25" ht="13.15" thickBot="1"/>
    <row r="68" spans="1:25">
      <c r="B68" s="42" t="s">
        <v>8</v>
      </c>
      <c r="C68" s="43"/>
      <c r="D68" s="43"/>
      <c r="E68" s="43"/>
      <c r="F68" s="43"/>
      <c r="G68" s="44"/>
      <c r="H68" s="42" t="s">
        <v>9</v>
      </c>
      <c r="I68" s="43"/>
      <c r="J68" s="43"/>
      <c r="K68" s="43"/>
      <c r="L68" s="43"/>
      <c r="M68" s="44"/>
      <c r="N68" s="42" t="s">
        <v>10</v>
      </c>
      <c r="O68" s="43"/>
      <c r="P68" s="43"/>
      <c r="Q68" s="43"/>
      <c r="R68" s="43"/>
      <c r="S68" s="44"/>
      <c r="T68" s="42" t="s">
        <v>11</v>
      </c>
      <c r="U68" s="43"/>
      <c r="V68" s="43"/>
      <c r="W68" s="43"/>
      <c r="X68" s="43"/>
      <c r="Y68" s="44"/>
    </row>
    <row r="69" spans="1:25" ht="14.25">
      <c r="A69" s="3"/>
      <c r="B69" s="59" t="s">
        <v>2</v>
      </c>
      <c r="C69" s="9" t="s">
        <v>3</v>
      </c>
      <c r="D69" s="9" t="s">
        <v>4</v>
      </c>
      <c r="E69" s="9" t="s">
        <v>5</v>
      </c>
      <c r="F69" s="9" t="s">
        <v>6</v>
      </c>
      <c r="G69" s="60" t="s">
        <v>185</v>
      </c>
      <c r="H69" s="59" t="s">
        <v>2</v>
      </c>
      <c r="I69" s="9" t="s">
        <v>3</v>
      </c>
      <c r="J69" s="9" t="s">
        <v>4</v>
      </c>
      <c r="K69" s="9" t="s">
        <v>5</v>
      </c>
      <c r="L69" s="9" t="s">
        <v>6</v>
      </c>
      <c r="M69" s="60" t="s">
        <v>196</v>
      </c>
      <c r="N69" s="59" t="s">
        <v>2</v>
      </c>
      <c r="O69" s="9" t="s">
        <v>3</v>
      </c>
      <c r="P69" s="9" t="s">
        <v>4</v>
      </c>
      <c r="Q69" s="9" t="s">
        <v>5</v>
      </c>
      <c r="R69" s="9" t="s">
        <v>6</v>
      </c>
      <c r="S69" s="60" t="s">
        <v>196</v>
      </c>
      <c r="T69" s="59" t="s">
        <v>2</v>
      </c>
      <c r="U69" s="9" t="s">
        <v>3</v>
      </c>
      <c r="V69" s="9" t="s">
        <v>4</v>
      </c>
      <c r="W69" s="9" t="s">
        <v>5</v>
      </c>
      <c r="X69" s="9" t="s">
        <v>6</v>
      </c>
      <c r="Y69" s="60" t="s">
        <v>196</v>
      </c>
    </row>
    <row r="70" spans="1:25" ht="13.15" thickBot="1">
      <c r="A70" s="72" t="s">
        <v>265</v>
      </c>
      <c r="B70" s="61">
        <f>+'Cálculo Verificación'!B49-'Cálculo XM'!B45</f>
        <v>0</v>
      </c>
      <c r="C70" s="62">
        <f>+'Cálculo Verificación'!C49-'Cálculo XM'!C45</f>
        <v>0</v>
      </c>
      <c r="D70" s="62">
        <f>+'Cálculo Verificación'!D49-'Cálculo XM'!D45</f>
        <v>0</v>
      </c>
      <c r="E70" s="62">
        <f>+'Cálculo Verificación'!E49-'Cálculo XM'!E45</f>
        <v>0</v>
      </c>
      <c r="F70" s="62">
        <f>+'Cálculo Verificación'!F49-'Cálculo XM'!F45</f>
        <v>0</v>
      </c>
      <c r="G70" s="63">
        <f>+'Cálculo Verificación'!G49-'Cálculo XM'!G45</f>
        <v>0</v>
      </c>
      <c r="H70" s="61">
        <f>+'Cálculo Verificación'!H49-'Cálculo XM'!H45</f>
        <v>0</v>
      </c>
      <c r="I70" s="62">
        <f>+'Cálculo Verificación'!I49-'Cálculo XM'!I45</f>
        <v>0</v>
      </c>
      <c r="J70" s="62">
        <f>+'Cálculo Verificación'!J49-'Cálculo XM'!J45</f>
        <v>0</v>
      </c>
      <c r="K70" s="62">
        <f>+'Cálculo Verificación'!K49-'Cálculo XM'!K45</f>
        <v>0</v>
      </c>
      <c r="L70" s="62">
        <f>+'Cálculo Verificación'!L49-'Cálculo XM'!L45</f>
        <v>0</v>
      </c>
      <c r="M70" s="63">
        <f>+'Cálculo Verificación'!M49-'Cálculo XM'!M45</f>
        <v>0</v>
      </c>
      <c r="N70" s="61">
        <f>+'Cálculo Verificación'!N49-'Cálculo XM'!N45</f>
        <v>0</v>
      </c>
      <c r="O70" s="62">
        <f>+'Cálculo Verificación'!O49-'Cálculo XM'!O45</f>
        <v>0</v>
      </c>
      <c r="P70" s="62">
        <f>+'Cálculo Verificación'!P49-'Cálculo XM'!P45</f>
        <v>0</v>
      </c>
      <c r="Q70" s="62">
        <f>+'Cálculo Verificación'!Q49-'Cálculo XM'!Q45</f>
        <v>0</v>
      </c>
      <c r="R70" s="62">
        <f>+'Cálculo Verificación'!R49-'Cálculo XM'!R45</f>
        <v>0</v>
      </c>
      <c r="S70" s="63">
        <f>+'Cálculo Verificación'!S49-'Cálculo XM'!S45</f>
        <v>0</v>
      </c>
      <c r="T70" s="61">
        <f>+'Cálculo Verificación'!T49-'Cálculo XM'!T45</f>
        <v>0</v>
      </c>
      <c r="U70" s="62">
        <f>+'Cálculo Verificación'!U49-'Cálculo XM'!U45</f>
        <v>0</v>
      </c>
      <c r="V70" s="62">
        <f>+'Cálculo Verificación'!V49-'Cálculo XM'!V45</f>
        <v>0</v>
      </c>
      <c r="W70" s="62">
        <f>+'Cálculo Verificación'!W49-'Cálculo XM'!W45</f>
        <v>0</v>
      </c>
      <c r="X70" s="62">
        <f>+'Cálculo Verificación'!X49-'Cálculo XM'!X45</f>
        <v>0</v>
      </c>
      <c r="Y70" s="63">
        <f>+'Cálculo Verificación'!Y49-'Cálculo XM'!Y45</f>
        <v>0</v>
      </c>
    </row>
    <row r="73" spans="1:25" ht="13.9">
      <c r="A73" s="2" t="s">
        <v>263</v>
      </c>
    </row>
    <row r="76" spans="1:25" ht="13.15" thickBot="1"/>
    <row r="77" spans="1:25">
      <c r="A77" s="3"/>
      <c r="B77" s="65" t="s">
        <v>220</v>
      </c>
      <c r="C77" s="65" t="s">
        <v>221</v>
      </c>
      <c r="D77" s="65" t="s">
        <v>222</v>
      </c>
      <c r="E77" s="65" t="s">
        <v>223</v>
      </c>
      <c r="F77" s="65" t="s">
        <v>224</v>
      </c>
      <c r="G77" s="65" t="s">
        <v>225</v>
      </c>
    </row>
    <row r="78" spans="1:25" ht="13.5" thickBot="1">
      <c r="A78" s="5" t="s">
        <v>264</v>
      </c>
      <c r="B78" s="66" t="e">
        <f>+'Cálculo Verificación'!B117-'Cálculo XM'!B55</f>
        <v>#DIV/0!</v>
      </c>
      <c r="C78" s="66" t="e">
        <f>+'Cálculo Verificación'!C117-'Cálculo XM'!C55</f>
        <v>#DIV/0!</v>
      </c>
      <c r="D78" s="66" t="e">
        <f>+'Cálculo Verificación'!D117-'Cálculo XM'!D55</f>
        <v>#DIV/0!</v>
      </c>
      <c r="E78" s="66" t="e">
        <f>+'Cálculo Verificación'!E117-'Cálculo XM'!E55</f>
        <v>#DIV/0!</v>
      </c>
      <c r="F78" s="66" t="e">
        <f>+'Cálculo Verificación'!F117-'Cálculo XM'!F55</f>
        <v>#DIV/0!</v>
      </c>
      <c r="G78" s="66" t="e">
        <f>+'Cálculo Verificación'!G117-'Cálculo XM'!G55</f>
        <v>#DIV/0!</v>
      </c>
    </row>
  </sheetData>
  <sheetProtection algorithmName="SHA-512" hashValue="IqS1s7KGd/lk0nhmHcqFxt/uZzTcW5P8ecyTED5nzAYT1wv250YRLCyfjPPIccV3A+k8uku6iXdJ6lMmM1E9zw==" saltValue="ZnlLdBi04grdtM1IukCqCQ==" spinCount="100000" sheet="1" formatColumns="0"/>
  <mergeCells count="1">
    <mergeCell ref="D4:H6"/>
  </mergeCells>
  <phoneticPr fontId="19" type="noConversion"/>
  <conditionalFormatting sqref="A4">
    <cfRule type="containsErrors" dxfId="77" priority="52">
      <formula>ISERROR(A4)</formula>
    </cfRule>
    <cfRule type="cellIs" dxfId="76" priority="53" operator="equal">
      <formula>0</formula>
    </cfRule>
  </conditionalFormatting>
  <conditionalFormatting sqref="A13">
    <cfRule type="containsErrors" dxfId="75" priority="48">
      <formula>ISERROR(A13)</formula>
    </cfRule>
    <cfRule type="cellIs" dxfId="74" priority="49" operator="equal">
      <formula>0</formula>
    </cfRule>
  </conditionalFormatting>
  <conditionalFormatting sqref="A26">
    <cfRule type="containsErrors" dxfId="73" priority="46">
      <formula>ISERROR(A26)</formula>
    </cfRule>
    <cfRule type="cellIs" dxfId="72" priority="47" operator="equal">
      <formula>0</formula>
    </cfRule>
  </conditionalFormatting>
  <conditionalFormatting sqref="A34">
    <cfRule type="containsErrors" dxfId="71" priority="44">
      <formula>ISERROR(A34)</formula>
    </cfRule>
    <cfRule type="cellIs" dxfId="70" priority="45" operator="equal">
      <formula>0</formula>
    </cfRule>
  </conditionalFormatting>
  <conditionalFormatting sqref="A36">
    <cfRule type="containsErrors" dxfId="69" priority="42">
      <formula>ISERROR(A36)</formula>
    </cfRule>
    <cfRule type="cellIs" dxfId="68" priority="43" operator="equal">
      <formula>0</formula>
    </cfRule>
  </conditionalFormatting>
  <conditionalFormatting sqref="A58">
    <cfRule type="cellIs" dxfId="67" priority="41" operator="equal">
      <formula>0</formula>
    </cfRule>
    <cfRule type="containsErrors" dxfId="66" priority="40">
      <formula>ISERROR(A58)</formula>
    </cfRule>
  </conditionalFormatting>
  <conditionalFormatting sqref="A62:A63">
    <cfRule type="containsErrors" dxfId="65" priority="22">
      <formula>ISERROR(A62)</formula>
    </cfRule>
    <cfRule type="cellIs" dxfId="64" priority="23" operator="equal">
      <formula>0</formula>
    </cfRule>
  </conditionalFormatting>
  <conditionalFormatting sqref="A65">
    <cfRule type="cellIs" dxfId="63" priority="39" operator="equal">
      <formula>0</formula>
    </cfRule>
    <cfRule type="containsErrors" dxfId="62" priority="38">
      <formula>ISERROR(A65)</formula>
    </cfRule>
  </conditionalFormatting>
  <conditionalFormatting sqref="A69:A70">
    <cfRule type="containsErrors" dxfId="61" priority="32">
      <formula>ISERROR(A69)</formula>
    </cfRule>
    <cfRule type="cellIs" dxfId="60" priority="33" operator="equal">
      <formula>0</formula>
    </cfRule>
  </conditionalFormatting>
  <conditionalFormatting sqref="A73">
    <cfRule type="cellIs" dxfId="59" priority="37" operator="equal">
      <formula>0</formula>
    </cfRule>
    <cfRule type="containsErrors" dxfId="58" priority="36">
      <formula>ISERROR(A73)</formula>
    </cfRule>
  </conditionalFormatting>
  <conditionalFormatting sqref="A8:G9">
    <cfRule type="containsErrors" dxfId="57" priority="12">
      <formula>ISERROR(A8)</formula>
    </cfRule>
  </conditionalFormatting>
  <conditionalFormatting sqref="A18:G19">
    <cfRule type="containsErrors" dxfId="56" priority="3">
      <formula>ISERROR(A18)</formula>
    </cfRule>
    <cfRule type="cellIs" dxfId="55" priority="4" operator="equal">
      <formula>0</formula>
    </cfRule>
  </conditionalFormatting>
  <conditionalFormatting sqref="A30:G31">
    <cfRule type="containsErrors" dxfId="54" priority="18">
      <formula>ISERROR(A30)</formula>
    </cfRule>
    <cfRule type="cellIs" dxfId="53" priority="19" operator="equal">
      <formula>0</formula>
    </cfRule>
  </conditionalFormatting>
  <conditionalFormatting sqref="A77:G78">
    <cfRule type="containsErrors" dxfId="52" priority="34">
      <formula>ISERROR(A77)</formula>
    </cfRule>
    <cfRule type="cellIs" dxfId="51" priority="35" operator="equal">
      <formula>0</formula>
    </cfRule>
  </conditionalFormatting>
  <conditionalFormatting sqref="A22:Y24">
    <cfRule type="containsErrors" dxfId="50" priority="5">
      <formula>ISERROR(A22)</formula>
    </cfRule>
    <cfRule type="cellIs" dxfId="49" priority="6" operator="equal">
      <formula>0</formula>
    </cfRule>
  </conditionalFormatting>
  <conditionalFormatting sqref="B9:G9">
    <cfRule type="expression" dxfId="48" priority="70">
      <formula>ABS(B$9)&gt;$G$2</formula>
    </cfRule>
  </conditionalFormatting>
  <conditionalFormatting sqref="B61:Y63">
    <cfRule type="containsErrors" dxfId="47" priority="20">
      <formula>ISERROR(B61)</formula>
    </cfRule>
    <cfRule type="cellIs" dxfId="46" priority="21" operator="equal">
      <formula>0</formula>
    </cfRule>
  </conditionalFormatting>
  <conditionalFormatting sqref="B68:Y70">
    <cfRule type="cellIs" dxfId="45" priority="29" operator="equal">
      <formula>0</formula>
    </cfRule>
    <cfRule type="containsErrors" dxfId="44" priority="28">
      <formula>ISERROR(B68)</formula>
    </cfRule>
  </conditionalFormatting>
  <conditionalFormatting sqref="F2">
    <cfRule type="cellIs" dxfId="41" priority="10" operator="equal">
      <formula>0</formula>
    </cfRule>
    <cfRule type="containsErrors" dxfId="40" priority="9">
      <formula>ISERROR(F2)</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2" operator="equal" id="{9ED514E5-68FF-416A-8B5A-11843D0994F7}">
            <xm:f>Lista!$E$1</xm:f>
            <x14:dxf>
              <font>
                <color theme="5" tint="-0.499984740745262"/>
              </font>
              <fill>
                <patternFill>
                  <bgColor theme="5" tint="0.79998168889431442"/>
                </patternFill>
              </fill>
            </x14:dxf>
          </x14:cfRule>
          <x14:cfRule type="cellIs" priority="1" operator="equal" id="{A3612052-52B3-4C36-907D-4E06535C1BE5}">
            <xm:f>Lista!$E$2</xm:f>
            <x14:dxf>
              <font>
                <color rgb="FF006100"/>
              </font>
              <fill>
                <patternFill>
                  <bgColor rgb="FFC6EFCE"/>
                </patternFill>
              </fill>
            </x14:dxf>
          </x14:cfRule>
          <xm:sqref>D4:H6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082D81B-015B-4F7E-9C2A-056EF5355932}">
          <x14:formula1>
            <xm:f>Lista!$C$6:$C$10</xm:f>
          </x14:formula1>
          <xm:sqref>F2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8E52C-46F8-430E-AFEA-C39978EA491F}">
  <sheetPr>
    <tabColor rgb="FFFFFF00"/>
  </sheetPr>
  <dimension ref="A1:Y58"/>
  <sheetViews>
    <sheetView showGridLines="0" topLeftCell="A25" zoomScale="94" workbookViewId="0">
      <selection activeCell="B45" sqref="B45:Y45"/>
    </sheetView>
  </sheetViews>
  <sheetFormatPr defaultColWidth="10.6640625" defaultRowHeight="12.75"/>
  <cols>
    <col min="2" max="11" width="19.53125" bestFit="1" customWidth="1"/>
    <col min="12" max="12" width="19.33203125" customWidth="1"/>
    <col min="13" max="13" width="15.53125" bestFit="1" customWidth="1"/>
    <col min="14" max="16" width="20.73046875" bestFit="1" customWidth="1"/>
    <col min="17" max="18" width="19.53125" bestFit="1" customWidth="1"/>
    <col min="19" max="19" width="10.53125" bestFit="1" customWidth="1"/>
    <col min="20" max="24" width="19.53125" bestFit="1" customWidth="1"/>
    <col min="25" max="25" width="15.53125" bestFit="1" customWidth="1"/>
  </cols>
  <sheetData>
    <row r="1" spans="1:25" ht="13.15" thickBot="1"/>
    <row r="2" spans="1:25" ht="14.25">
      <c r="A2" s="3"/>
      <c r="B2" s="65" t="s">
        <v>2</v>
      </c>
      <c r="C2" s="65" t="s">
        <v>3</v>
      </c>
      <c r="D2" s="65" t="s">
        <v>4</v>
      </c>
      <c r="E2" s="65" t="s">
        <v>5</v>
      </c>
      <c r="F2" s="65" t="s">
        <v>6</v>
      </c>
      <c r="G2" s="65" t="s">
        <v>196</v>
      </c>
      <c r="H2" s="1"/>
      <c r="I2" s="4"/>
      <c r="J2" s="1"/>
      <c r="K2" s="1"/>
      <c r="L2" s="1"/>
      <c r="M2" s="1"/>
      <c r="N2" s="1"/>
      <c r="O2" s="1"/>
      <c r="P2" s="1"/>
      <c r="Q2" s="1"/>
      <c r="R2" s="1"/>
      <c r="S2" s="1"/>
      <c r="T2" s="1"/>
      <c r="U2" s="1"/>
      <c r="V2" s="1"/>
      <c r="W2" s="1"/>
      <c r="X2" s="1"/>
      <c r="Y2" s="1"/>
    </row>
    <row r="3" spans="1:25" ht="15.75" thickBot="1">
      <c r="A3" s="5" t="s">
        <v>7</v>
      </c>
      <c r="B3" s="66">
        <f>SUMIF($B$8:$Y$8,B2,$B$9:$Y$9)</f>
        <v>0</v>
      </c>
      <c r="C3" s="66">
        <f t="shared" ref="C3:F3" si="0">SUMIF($B$8:$Y$8,C2,$B$9:$Y$9)</f>
        <v>0</v>
      </c>
      <c r="D3" s="66">
        <f t="shared" si="0"/>
        <v>0</v>
      </c>
      <c r="E3" s="66">
        <f t="shared" si="0"/>
        <v>0</v>
      </c>
      <c r="F3" s="66">
        <f t="shared" si="0"/>
        <v>0</v>
      </c>
      <c r="G3" s="66">
        <f>SUMIF($B$8:$Y$8,G2,$B$9:$Y$9)</f>
        <v>0</v>
      </c>
      <c r="H3" s="1"/>
      <c r="I3" s="1"/>
      <c r="J3" s="1"/>
      <c r="K3" s="1"/>
      <c r="L3" s="1"/>
      <c r="M3" s="1"/>
      <c r="N3" s="1"/>
      <c r="O3" s="1"/>
      <c r="P3" s="1"/>
      <c r="Q3" s="1"/>
      <c r="R3" s="1"/>
      <c r="S3" s="1"/>
      <c r="T3" s="1"/>
      <c r="U3" s="1"/>
      <c r="V3" s="1"/>
      <c r="W3" s="1"/>
      <c r="X3" s="1"/>
      <c r="Y3" s="1"/>
    </row>
    <row r="4" spans="1:25">
      <c r="A4" s="1"/>
      <c r="B4" s="1"/>
      <c r="C4" s="1"/>
      <c r="D4" s="6"/>
      <c r="E4" s="1"/>
      <c r="F4" s="1"/>
      <c r="G4" s="1"/>
      <c r="H4" s="1"/>
      <c r="I4" s="6"/>
      <c r="J4" s="1"/>
      <c r="K4" s="1"/>
      <c r="L4" s="1"/>
      <c r="M4" s="1"/>
      <c r="N4" s="1"/>
      <c r="O4" s="1"/>
      <c r="P4" s="1"/>
      <c r="Q4" s="1"/>
      <c r="R4" s="1"/>
      <c r="S4" s="1"/>
      <c r="T4" s="1"/>
      <c r="U4" s="1"/>
      <c r="V4" s="1"/>
      <c r="W4" s="1"/>
      <c r="X4" s="1"/>
      <c r="Y4" s="1"/>
    </row>
    <row r="5" spans="1:25">
      <c r="A5" s="1"/>
      <c r="B5" s="1"/>
      <c r="C5" s="1"/>
      <c r="D5" s="1"/>
      <c r="E5" s="1"/>
      <c r="F5" s="1"/>
      <c r="G5" s="1"/>
      <c r="H5" s="1"/>
      <c r="I5" s="1"/>
      <c r="J5" s="1"/>
      <c r="K5" s="1"/>
      <c r="L5" s="1"/>
      <c r="M5" s="1"/>
      <c r="N5" s="1"/>
      <c r="O5" s="1"/>
      <c r="P5" s="1"/>
      <c r="Q5" s="1"/>
      <c r="R5" s="1"/>
      <c r="S5" s="1"/>
      <c r="T5" s="1"/>
      <c r="U5" s="1"/>
      <c r="V5" s="1"/>
      <c r="W5" s="1"/>
      <c r="X5" s="1"/>
      <c r="Y5" s="1"/>
    </row>
    <row r="6" spans="1:25" ht="13.15" thickBot="1">
      <c r="A6" s="1"/>
      <c r="B6" s="1"/>
      <c r="C6" s="1"/>
      <c r="D6" s="1"/>
      <c r="E6" s="1"/>
      <c r="F6" s="1"/>
      <c r="G6" s="1"/>
      <c r="H6" s="1"/>
      <c r="I6" s="1"/>
      <c r="J6" s="1"/>
      <c r="K6" s="1"/>
      <c r="L6" s="1"/>
      <c r="M6" s="1"/>
      <c r="N6" s="1"/>
      <c r="O6" s="1"/>
      <c r="P6" s="1"/>
      <c r="Q6" s="1"/>
      <c r="R6" s="1"/>
      <c r="S6" s="1"/>
      <c r="T6" s="1"/>
      <c r="U6" s="1"/>
      <c r="V6" s="1"/>
      <c r="W6" s="1"/>
      <c r="X6" s="1"/>
      <c r="Y6" s="1"/>
    </row>
    <row r="7" spans="1:25">
      <c r="A7" s="7"/>
      <c r="B7" s="42" t="s">
        <v>8</v>
      </c>
      <c r="C7" s="43"/>
      <c r="D7" s="43"/>
      <c r="E7" s="43"/>
      <c r="F7" s="43"/>
      <c r="G7" s="44"/>
      <c r="H7" s="42" t="s">
        <v>9</v>
      </c>
      <c r="I7" s="43"/>
      <c r="J7" s="43"/>
      <c r="K7" s="43"/>
      <c r="L7" s="43"/>
      <c r="M7" s="44"/>
      <c r="N7" s="42" t="s">
        <v>10</v>
      </c>
      <c r="O7" s="43"/>
      <c r="P7" s="43"/>
      <c r="Q7" s="43"/>
      <c r="R7" s="43"/>
      <c r="S7" s="44"/>
      <c r="T7" s="42" t="s">
        <v>11</v>
      </c>
      <c r="U7" s="43"/>
      <c r="V7" s="43"/>
      <c r="W7" s="43"/>
      <c r="X7" s="43"/>
      <c r="Y7" s="44"/>
    </row>
    <row r="8" spans="1:25" ht="14.25">
      <c r="A8" s="8"/>
      <c r="B8" s="59" t="s">
        <v>2</v>
      </c>
      <c r="C8" s="9" t="s">
        <v>3</v>
      </c>
      <c r="D8" s="9" t="s">
        <v>4</v>
      </c>
      <c r="E8" s="9" t="s">
        <v>5</v>
      </c>
      <c r="F8" s="9" t="s">
        <v>6</v>
      </c>
      <c r="G8" s="60" t="s">
        <v>196</v>
      </c>
      <c r="H8" s="59" t="s">
        <v>2</v>
      </c>
      <c r="I8" s="9" t="s">
        <v>3</v>
      </c>
      <c r="J8" s="9" t="s">
        <v>4</v>
      </c>
      <c r="K8" s="9" t="s">
        <v>5</v>
      </c>
      <c r="L8" s="9" t="s">
        <v>6</v>
      </c>
      <c r="M8" s="60" t="s">
        <v>196</v>
      </c>
      <c r="N8" s="59" t="s">
        <v>2</v>
      </c>
      <c r="O8" s="9" t="s">
        <v>3</v>
      </c>
      <c r="P8" s="9" t="s">
        <v>4</v>
      </c>
      <c r="Q8" s="9" t="s">
        <v>5</v>
      </c>
      <c r="R8" s="9" t="s">
        <v>6</v>
      </c>
      <c r="S8" s="60" t="s">
        <v>196</v>
      </c>
      <c r="T8" s="59" t="s">
        <v>2</v>
      </c>
      <c r="U8" s="9" t="s">
        <v>3</v>
      </c>
      <c r="V8" s="9" t="s">
        <v>4</v>
      </c>
      <c r="W8" s="9" t="s">
        <v>5</v>
      </c>
      <c r="X8" s="9" t="s">
        <v>6</v>
      </c>
      <c r="Y8" s="60" t="s">
        <v>196</v>
      </c>
    </row>
    <row r="9" spans="1:25" ht="15.75" thickBot="1">
      <c r="A9" s="5" t="s">
        <v>12</v>
      </c>
      <c r="B9" s="74"/>
      <c r="C9" s="75"/>
      <c r="D9" s="75"/>
      <c r="E9" s="75"/>
      <c r="F9" s="75"/>
      <c r="G9" s="76"/>
      <c r="H9" s="74"/>
      <c r="I9" s="75"/>
      <c r="J9" s="75"/>
      <c r="K9" s="75"/>
      <c r="L9" s="75"/>
      <c r="M9" s="76"/>
      <c r="N9" s="74"/>
      <c r="O9" s="75"/>
      <c r="P9" s="75"/>
      <c r="Q9" s="75"/>
      <c r="R9" s="75"/>
      <c r="S9" s="76"/>
      <c r="T9" s="74"/>
      <c r="U9" s="75"/>
      <c r="V9" s="75"/>
      <c r="W9" s="75"/>
      <c r="X9" s="75"/>
      <c r="Y9" s="75"/>
    </row>
    <row r="13" spans="1:25" ht="14.25">
      <c r="A13" s="11" t="s">
        <v>128</v>
      </c>
      <c r="B13" s="10"/>
      <c r="C13" s="10"/>
      <c r="D13" s="10"/>
      <c r="E13" s="10"/>
      <c r="F13" s="16"/>
      <c r="G13" s="23"/>
      <c r="H13" s="23"/>
      <c r="I13" s="29"/>
      <c r="J13" s="29"/>
      <c r="K13" s="29"/>
      <c r="L13" s="29"/>
      <c r="M13" s="23"/>
      <c r="N13" s="25"/>
      <c r="O13" s="25"/>
      <c r="P13" s="25"/>
      <c r="Q13" s="25"/>
      <c r="R13" s="25"/>
      <c r="S13" s="25"/>
      <c r="T13" s="25"/>
      <c r="U13" s="10"/>
      <c r="V13" s="10"/>
      <c r="W13" s="10"/>
      <c r="X13" s="10"/>
      <c r="Y13" s="24"/>
    </row>
    <row r="14" spans="1:25" ht="13.5" thickBot="1">
      <c r="A14" s="29"/>
      <c r="B14" s="10"/>
      <c r="C14" s="10"/>
      <c r="D14" s="10"/>
      <c r="E14" s="10"/>
      <c r="F14" s="10"/>
      <c r="G14" s="23"/>
      <c r="H14" s="23"/>
      <c r="I14" s="29"/>
      <c r="J14" s="29"/>
      <c r="K14" s="29"/>
      <c r="L14" s="29"/>
      <c r="M14" s="23"/>
      <c r="N14" s="25"/>
      <c r="O14" s="25"/>
      <c r="P14" s="25"/>
      <c r="Q14" s="25"/>
      <c r="R14" s="25"/>
      <c r="S14" s="25"/>
      <c r="T14" s="25"/>
      <c r="U14" s="10"/>
      <c r="V14" s="10"/>
      <c r="W14" s="10"/>
      <c r="X14" s="10"/>
      <c r="Y14" s="24"/>
    </row>
    <row r="15" spans="1:25">
      <c r="A15" s="45"/>
      <c r="B15" s="47" t="s">
        <v>8</v>
      </c>
      <c r="C15" s="48"/>
      <c r="D15" s="48"/>
      <c r="E15" s="48"/>
      <c r="F15" s="48"/>
      <c r="G15" s="49"/>
      <c r="H15" s="47" t="s">
        <v>59</v>
      </c>
      <c r="I15" s="48"/>
      <c r="J15" s="48"/>
      <c r="K15" s="48"/>
      <c r="L15" s="48"/>
      <c r="M15" s="49"/>
      <c r="N15" s="129" t="s">
        <v>60</v>
      </c>
      <c r="O15" s="48"/>
      <c r="P15" s="48"/>
      <c r="Q15" s="48"/>
      <c r="R15" s="48"/>
      <c r="S15" s="49"/>
      <c r="T15" s="47" t="s">
        <v>73</v>
      </c>
      <c r="U15" s="48"/>
      <c r="V15" s="48"/>
      <c r="W15" s="48"/>
      <c r="X15" s="48"/>
      <c r="Y15" s="49"/>
    </row>
    <row r="16" spans="1:25" ht="13.15">
      <c r="A16" s="71"/>
      <c r="B16" s="55" t="s">
        <v>2</v>
      </c>
      <c r="C16" s="22" t="s">
        <v>3</v>
      </c>
      <c r="D16" s="22" t="s">
        <v>4</v>
      </c>
      <c r="E16" s="22" t="s">
        <v>5</v>
      </c>
      <c r="F16" s="22" t="s">
        <v>6</v>
      </c>
      <c r="G16" s="56" t="s">
        <v>185</v>
      </c>
      <c r="H16" s="55" t="s">
        <v>2</v>
      </c>
      <c r="I16" s="22" t="s">
        <v>3</v>
      </c>
      <c r="J16" s="22" t="s">
        <v>4</v>
      </c>
      <c r="K16" s="22" t="s">
        <v>5</v>
      </c>
      <c r="L16" s="22" t="s">
        <v>6</v>
      </c>
      <c r="M16" s="56" t="s">
        <v>185</v>
      </c>
      <c r="N16" s="130" t="s">
        <v>2</v>
      </c>
      <c r="O16" s="22" t="s">
        <v>3</v>
      </c>
      <c r="P16" s="22" t="s">
        <v>4</v>
      </c>
      <c r="Q16" s="22" t="s">
        <v>5</v>
      </c>
      <c r="R16" s="22" t="s">
        <v>6</v>
      </c>
      <c r="S16" s="56" t="s">
        <v>185</v>
      </c>
      <c r="T16" s="55" t="s">
        <v>2</v>
      </c>
      <c r="U16" s="22" t="s">
        <v>3</v>
      </c>
      <c r="V16" s="22" t="s">
        <v>4</v>
      </c>
      <c r="W16" s="22" t="s">
        <v>5</v>
      </c>
      <c r="X16" s="22" t="s">
        <v>6</v>
      </c>
      <c r="Y16" s="56" t="s">
        <v>185</v>
      </c>
    </row>
    <row r="17" spans="1:25" ht="38.25">
      <c r="A17" s="46" t="s">
        <v>226</v>
      </c>
      <c r="B17" s="38" t="s">
        <v>227</v>
      </c>
      <c r="C17" s="26" t="s">
        <v>228</v>
      </c>
      <c r="D17" s="26" t="s">
        <v>229</v>
      </c>
      <c r="E17" s="26" t="s">
        <v>230</v>
      </c>
      <c r="F17" s="26" t="s">
        <v>231</v>
      </c>
      <c r="G17" s="50" t="s">
        <v>232</v>
      </c>
      <c r="H17" s="38" t="s">
        <v>233</v>
      </c>
      <c r="I17" s="26" t="s">
        <v>234</v>
      </c>
      <c r="J17" s="26" t="s">
        <v>235</v>
      </c>
      <c r="K17" s="26" t="s">
        <v>236</v>
      </c>
      <c r="L17" s="26" t="s">
        <v>237</v>
      </c>
      <c r="M17" s="50" t="s">
        <v>238</v>
      </c>
      <c r="N17" s="26" t="s">
        <v>239</v>
      </c>
      <c r="O17" s="26" t="s">
        <v>240</v>
      </c>
      <c r="P17" s="26" t="s">
        <v>241</v>
      </c>
      <c r="Q17" s="26" t="s">
        <v>242</v>
      </c>
      <c r="R17" s="26" t="s">
        <v>243</v>
      </c>
      <c r="S17" s="50" t="s">
        <v>244</v>
      </c>
      <c r="T17" s="38" t="s">
        <v>245</v>
      </c>
      <c r="U17" s="26" t="s">
        <v>246</v>
      </c>
      <c r="V17" s="26" t="s">
        <v>247</v>
      </c>
      <c r="W17" s="26" t="s">
        <v>248</v>
      </c>
      <c r="X17" s="26" t="s">
        <v>249</v>
      </c>
      <c r="Y17" s="50" t="s">
        <v>250</v>
      </c>
    </row>
    <row r="18" spans="1:25" ht="13.15">
      <c r="A18" s="27" t="s">
        <v>35</v>
      </c>
      <c r="B18" s="40"/>
      <c r="C18" s="36"/>
      <c r="D18" s="36"/>
      <c r="E18" s="36"/>
      <c r="F18" s="36"/>
      <c r="G18" s="41"/>
      <c r="H18" s="40"/>
      <c r="I18" s="36"/>
      <c r="J18" s="36"/>
      <c r="K18" s="36"/>
      <c r="L18" s="36"/>
      <c r="M18" s="41"/>
      <c r="N18" s="126"/>
      <c r="O18" s="36"/>
      <c r="P18" s="36"/>
      <c r="Q18" s="36"/>
      <c r="R18" s="36"/>
      <c r="S18" s="41"/>
      <c r="T18" s="77"/>
      <c r="U18" s="78"/>
      <c r="V18" s="78"/>
      <c r="W18" s="78"/>
      <c r="X18" s="78"/>
      <c r="Y18" s="79"/>
    </row>
    <row r="19" spans="1:25" ht="13.15">
      <c r="A19" s="28" t="s">
        <v>36</v>
      </c>
      <c r="B19" s="40"/>
      <c r="C19" s="36"/>
      <c r="D19" s="36"/>
      <c r="E19" s="36"/>
      <c r="F19" s="36"/>
      <c r="G19" s="41"/>
      <c r="H19" s="40"/>
      <c r="I19" s="36"/>
      <c r="J19" s="36"/>
      <c r="K19" s="36"/>
      <c r="L19" s="36"/>
      <c r="M19" s="41"/>
      <c r="N19" s="126"/>
      <c r="O19" s="36"/>
      <c r="P19" s="36"/>
      <c r="Q19" s="36"/>
      <c r="R19" s="36"/>
      <c r="S19" s="41"/>
      <c r="T19" s="77"/>
      <c r="U19" s="78"/>
      <c r="V19" s="78"/>
      <c r="W19" s="78"/>
      <c r="X19" s="78"/>
      <c r="Y19" s="79"/>
    </row>
    <row r="20" spans="1:25" ht="13.15">
      <c r="A20" s="28" t="s">
        <v>37</v>
      </c>
      <c r="B20" s="40"/>
      <c r="C20" s="36"/>
      <c r="D20" s="36"/>
      <c r="E20" s="36"/>
      <c r="F20" s="36"/>
      <c r="G20" s="41"/>
      <c r="H20" s="40"/>
      <c r="I20" s="36"/>
      <c r="J20" s="36"/>
      <c r="K20" s="36"/>
      <c r="L20" s="36"/>
      <c r="M20" s="41"/>
      <c r="N20" s="126"/>
      <c r="O20" s="36"/>
      <c r="P20" s="36"/>
      <c r="Q20" s="36"/>
      <c r="R20" s="36"/>
      <c r="S20" s="41"/>
      <c r="T20" s="77"/>
      <c r="U20" s="78"/>
      <c r="V20" s="78"/>
      <c r="W20" s="78"/>
      <c r="X20" s="78"/>
      <c r="Y20" s="79"/>
    </row>
    <row r="21" spans="1:25" ht="13.15">
      <c r="A21" s="28" t="s">
        <v>38</v>
      </c>
      <c r="B21" s="40"/>
      <c r="C21" s="36"/>
      <c r="D21" s="36"/>
      <c r="E21" s="36"/>
      <c r="F21" s="36"/>
      <c r="G21" s="41"/>
      <c r="H21" s="40"/>
      <c r="I21" s="36"/>
      <c r="J21" s="36"/>
      <c r="K21" s="36"/>
      <c r="L21" s="36"/>
      <c r="M21" s="41"/>
      <c r="N21" s="126"/>
      <c r="O21" s="36"/>
      <c r="P21" s="36"/>
      <c r="Q21" s="36"/>
      <c r="R21" s="36"/>
      <c r="S21" s="41"/>
      <c r="T21" s="77"/>
      <c r="U21" s="78"/>
      <c r="V21" s="78"/>
      <c r="W21" s="78"/>
      <c r="X21" s="78"/>
      <c r="Y21" s="79"/>
    </row>
    <row r="22" spans="1:25" ht="13.15">
      <c r="A22" s="28" t="s">
        <v>39</v>
      </c>
      <c r="B22" s="40"/>
      <c r="C22" s="36"/>
      <c r="D22" s="36"/>
      <c r="E22" s="36"/>
      <c r="F22" s="36"/>
      <c r="G22" s="41"/>
      <c r="H22" s="40"/>
      <c r="I22" s="36"/>
      <c r="J22" s="36"/>
      <c r="K22" s="36"/>
      <c r="L22" s="36"/>
      <c r="M22" s="41"/>
      <c r="N22" s="126"/>
      <c r="O22" s="36"/>
      <c r="P22" s="36"/>
      <c r="Q22" s="36"/>
      <c r="R22" s="36"/>
      <c r="S22" s="41"/>
      <c r="T22" s="77"/>
      <c r="U22" s="78"/>
      <c r="V22" s="78"/>
      <c r="W22" s="78"/>
      <c r="X22" s="78"/>
      <c r="Y22" s="79"/>
    </row>
    <row r="23" spans="1:25" ht="13.15">
      <c r="A23" s="28" t="s">
        <v>40</v>
      </c>
      <c r="B23" s="40"/>
      <c r="C23" s="36"/>
      <c r="D23" s="36"/>
      <c r="E23" s="36"/>
      <c r="F23" s="36"/>
      <c r="G23" s="41"/>
      <c r="H23" s="40"/>
      <c r="I23" s="36"/>
      <c r="J23" s="36"/>
      <c r="K23" s="36"/>
      <c r="L23" s="36"/>
      <c r="M23" s="41"/>
      <c r="N23" s="126"/>
      <c r="O23" s="36"/>
      <c r="P23" s="36"/>
      <c r="Q23" s="36"/>
      <c r="R23" s="36"/>
      <c r="S23" s="41"/>
      <c r="T23" s="77"/>
      <c r="U23" s="78"/>
      <c r="V23" s="78"/>
      <c r="W23" s="78"/>
      <c r="X23" s="78"/>
      <c r="Y23" s="79"/>
    </row>
    <row r="24" spans="1:25" ht="13.15">
      <c r="A24" s="28" t="s">
        <v>41</v>
      </c>
      <c r="B24" s="40"/>
      <c r="C24" s="36"/>
      <c r="D24" s="36"/>
      <c r="E24" s="36"/>
      <c r="F24" s="36"/>
      <c r="G24" s="41"/>
      <c r="H24" s="40"/>
      <c r="I24" s="36"/>
      <c r="J24" s="36"/>
      <c r="K24" s="36"/>
      <c r="L24" s="36"/>
      <c r="M24" s="41"/>
      <c r="N24" s="126"/>
      <c r="O24" s="36"/>
      <c r="P24" s="36"/>
      <c r="Q24" s="36"/>
      <c r="R24" s="36"/>
      <c r="S24" s="41"/>
      <c r="T24" s="77"/>
      <c r="U24" s="78"/>
      <c r="V24" s="78"/>
      <c r="W24" s="78"/>
      <c r="X24" s="78"/>
      <c r="Y24" s="79"/>
    </row>
    <row r="25" spans="1:25" ht="13.15">
      <c r="A25" s="28" t="s">
        <v>42</v>
      </c>
      <c r="B25" s="40"/>
      <c r="C25" s="36"/>
      <c r="D25" s="36"/>
      <c r="E25" s="36"/>
      <c r="F25" s="36"/>
      <c r="G25" s="41"/>
      <c r="H25" s="40"/>
      <c r="I25" s="36"/>
      <c r="J25" s="36"/>
      <c r="K25" s="36"/>
      <c r="L25" s="36"/>
      <c r="M25" s="41"/>
      <c r="N25" s="126"/>
      <c r="O25" s="36"/>
      <c r="P25" s="36"/>
      <c r="Q25" s="36"/>
      <c r="R25" s="36"/>
      <c r="S25" s="41"/>
      <c r="T25" s="77"/>
      <c r="U25" s="78"/>
      <c r="V25" s="78"/>
      <c r="W25" s="78"/>
      <c r="X25" s="78"/>
      <c r="Y25" s="79"/>
    </row>
    <row r="26" spans="1:25" ht="13.15">
      <c r="A26" s="28" t="s">
        <v>43</v>
      </c>
      <c r="B26" s="40"/>
      <c r="C26" s="36"/>
      <c r="D26" s="36"/>
      <c r="E26" s="36"/>
      <c r="F26" s="36"/>
      <c r="G26" s="41"/>
      <c r="H26" s="40"/>
      <c r="I26" s="36"/>
      <c r="J26" s="36"/>
      <c r="K26" s="36"/>
      <c r="L26" s="36"/>
      <c r="M26" s="41"/>
      <c r="N26" s="126"/>
      <c r="O26" s="36"/>
      <c r="P26" s="36"/>
      <c r="Q26" s="36"/>
      <c r="R26" s="36"/>
      <c r="S26" s="41"/>
      <c r="T26" s="77"/>
      <c r="U26" s="78"/>
      <c r="V26" s="78"/>
      <c r="W26" s="78"/>
      <c r="X26" s="78"/>
      <c r="Y26" s="79"/>
    </row>
    <row r="27" spans="1:25" ht="13.15">
      <c r="A27" s="28" t="s">
        <v>44</v>
      </c>
      <c r="B27" s="40"/>
      <c r="C27" s="36"/>
      <c r="D27" s="36"/>
      <c r="E27" s="36"/>
      <c r="F27" s="36"/>
      <c r="G27" s="41"/>
      <c r="H27" s="40"/>
      <c r="I27" s="36"/>
      <c r="J27" s="36"/>
      <c r="K27" s="36"/>
      <c r="L27" s="36"/>
      <c r="M27" s="41"/>
      <c r="N27" s="126"/>
      <c r="O27" s="36"/>
      <c r="P27" s="36"/>
      <c r="Q27" s="36"/>
      <c r="R27" s="36"/>
      <c r="S27" s="41"/>
      <c r="T27" s="77"/>
      <c r="U27" s="78"/>
      <c r="V27" s="78"/>
      <c r="W27" s="78"/>
      <c r="X27" s="78"/>
      <c r="Y27" s="79"/>
    </row>
    <row r="28" spans="1:25" ht="13.15">
      <c r="A28" s="28" t="s">
        <v>45</v>
      </c>
      <c r="B28" s="77"/>
      <c r="C28" s="78"/>
      <c r="D28" s="78"/>
      <c r="E28" s="78"/>
      <c r="F28" s="78"/>
      <c r="G28" s="79"/>
      <c r="H28" s="77"/>
      <c r="I28" s="78"/>
      <c r="J28" s="78"/>
      <c r="K28" s="78"/>
      <c r="L28" s="78"/>
      <c r="M28" s="79"/>
      <c r="N28" s="131"/>
      <c r="O28" s="78"/>
      <c r="P28" s="78"/>
      <c r="Q28" s="78"/>
      <c r="R28" s="78"/>
      <c r="S28" s="78"/>
      <c r="T28" s="40"/>
      <c r="U28" s="36"/>
      <c r="V28" s="36"/>
      <c r="W28" s="36"/>
      <c r="X28" s="36"/>
      <c r="Y28" s="41"/>
    </row>
    <row r="29" spans="1:25" ht="13.15">
      <c r="A29" s="28" t="s">
        <v>46</v>
      </c>
      <c r="B29" s="77"/>
      <c r="C29" s="78"/>
      <c r="D29" s="78"/>
      <c r="E29" s="78"/>
      <c r="F29" s="78"/>
      <c r="G29" s="79"/>
      <c r="H29" s="77"/>
      <c r="I29" s="78"/>
      <c r="J29" s="78"/>
      <c r="K29" s="78"/>
      <c r="L29" s="78"/>
      <c r="M29" s="79"/>
      <c r="N29" s="131"/>
      <c r="O29" s="78"/>
      <c r="P29" s="78"/>
      <c r="Q29" s="78"/>
      <c r="R29" s="78"/>
      <c r="S29" s="78"/>
      <c r="T29" s="40"/>
      <c r="U29" s="36"/>
      <c r="V29" s="36"/>
      <c r="W29" s="36"/>
      <c r="X29" s="36"/>
      <c r="Y29" s="41"/>
    </row>
    <row r="30" spans="1:25" ht="13.5" thickBot="1">
      <c r="A30" s="35" t="s">
        <v>121</v>
      </c>
      <c r="B30" s="197">
        <f>+SUM(B18:B29)</f>
        <v>0</v>
      </c>
      <c r="C30" s="198">
        <f t="shared" ref="C30:Y30" si="1">+SUM(C18:C29)</f>
        <v>0</v>
      </c>
      <c r="D30" s="198">
        <f t="shared" si="1"/>
        <v>0</v>
      </c>
      <c r="E30" s="198">
        <f t="shared" si="1"/>
        <v>0</v>
      </c>
      <c r="F30" s="198">
        <f t="shared" si="1"/>
        <v>0</v>
      </c>
      <c r="G30" s="198">
        <f t="shared" si="1"/>
        <v>0</v>
      </c>
      <c r="H30" s="197">
        <f t="shared" si="1"/>
        <v>0</v>
      </c>
      <c r="I30" s="198">
        <f t="shared" si="1"/>
        <v>0</v>
      </c>
      <c r="J30" s="198">
        <f t="shared" si="1"/>
        <v>0</v>
      </c>
      <c r="K30" s="198">
        <f t="shared" si="1"/>
        <v>0</v>
      </c>
      <c r="L30" s="198">
        <f t="shared" si="1"/>
        <v>0</v>
      </c>
      <c r="M30" s="198">
        <f t="shared" si="1"/>
        <v>0</v>
      </c>
      <c r="N30" s="197">
        <f t="shared" si="1"/>
        <v>0</v>
      </c>
      <c r="O30" s="198">
        <f t="shared" si="1"/>
        <v>0</v>
      </c>
      <c r="P30" s="198">
        <f t="shared" si="1"/>
        <v>0</v>
      </c>
      <c r="Q30" s="198">
        <f t="shared" si="1"/>
        <v>0</v>
      </c>
      <c r="R30" s="198">
        <f t="shared" si="1"/>
        <v>0</v>
      </c>
      <c r="S30" s="199">
        <f t="shared" si="1"/>
        <v>0</v>
      </c>
      <c r="T30" s="197">
        <f t="shared" si="1"/>
        <v>0</v>
      </c>
      <c r="U30" s="198">
        <f t="shared" si="1"/>
        <v>0</v>
      </c>
      <c r="V30" s="198">
        <f t="shared" si="1"/>
        <v>0</v>
      </c>
      <c r="W30" s="198">
        <f t="shared" si="1"/>
        <v>0</v>
      </c>
      <c r="X30" s="198">
        <f t="shared" si="1"/>
        <v>0</v>
      </c>
      <c r="Y30" s="200">
        <f t="shared" si="1"/>
        <v>0</v>
      </c>
    </row>
    <row r="33" spans="1:25" ht="14.25" thickBot="1">
      <c r="A33" s="11" t="s">
        <v>111</v>
      </c>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c r="A34" s="52"/>
      <c r="B34" s="47" t="s">
        <v>8</v>
      </c>
      <c r="C34" s="48"/>
      <c r="D34" s="48"/>
      <c r="E34" s="48"/>
      <c r="F34" s="48"/>
      <c r="G34" s="49"/>
      <c r="H34" s="47" t="s">
        <v>9</v>
      </c>
      <c r="I34" s="48"/>
      <c r="J34" s="48"/>
      <c r="K34" s="48"/>
      <c r="L34" s="48"/>
      <c r="M34" s="49"/>
      <c r="N34" s="47" t="s">
        <v>10</v>
      </c>
      <c r="O34" s="48"/>
      <c r="P34" s="48"/>
      <c r="Q34" s="48"/>
      <c r="R34" s="48"/>
      <c r="S34" s="49"/>
      <c r="T34" s="47" t="s">
        <v>11</v>
      </c>
      <c r="U34" s="48"/>
      <c r="V34" s="48"/>
      <c r="W34" s="48"/>
      <c r="X34" s="48"/>
      <c r="Y34" s="49"/>
    </row>
    <row r="35" spans="1:25" ht="13.15">
      <c r="A35" s="53" t="s">
        <v>53</v>
      </c>
      <c r="B35" s="55" t="s">
        <v>2</v>
      </c>
      <c r="C35" s="22" t="s">
        <v>3</v>
      </c>
      <c r="D35" s="22" t="s">
        <v>4</v>
      </c>
      <c r="E35" s="22" t="s">
        <v>5</v>
      </c>
      <c r="F35" s="22" t="s">
        <v>6</v>
      </c>
      <c r="G35" s="56" t="s">
        <v>185</v>
      </c>
      <c r="H35" s="55" t="s">
        <v>2</v>
      </c>
      <c r="I35" s="22" t="s">
        <v>3</v>
      </c>
      <c r="J35" s="22" t="s">
        <v>4</v>
      </c>
      <c r="K35" s="22" t="s">
        <v>5</v>
      </c>
      <c r="L35" s="22" t="s">
        <v>6</v>
      </c>
      <c r="M35" s="56" t="s">
        <v>185</v>
      </c>
      <c r="N35" s="55" t="s">
        <v>2</v>
      </c>
      <c r="O35" s="22" t="s">
        <v>3</v>
      </c>
      <c r="P35" s="22" t="s">
        <v>4</v>
      </c>
      <c r="Q35" s="22" t="s">
        <v>5</v>
      </c>
      <c r="R35" s="22" t="s">
        <v>6</v>
      </c>
      <c r="S35" s="56" t="s">
        <v>185</v>
      </c>
      <c r="T35" s="55" t="s">
        <v>2</v>
      </c>
      <c r="U35" s="22" t="s">
        <v>3</v>
      </c>
      <c r="V35" s="22" t="s">
        <v>4</v>
      </c>
      <c r="W35" s="22" t="s">
        <v>5</v>
      </c>
      <c r="X35" s="22" t="s">
        <v>6</v>
      </c>
      <c r="Y35" s="56" t="s">
        <v>185</v>
      </c>
    </row>
    <row r="36" spans="1:25" ht="15.75" thickBot="1">
      <c r="A36" s="67" t="s">
        <v>22</v>
      </c>
      <c r="B36" s="68"/>
      <c r="C36" s="69"/>
      <c r="D36" s="69"/>
      <c r="E36" s="69"/>
      <c r="F36" s="69"/>
      <c r="G36" s="70"/>
      <c r="H36" s="68"/>
      <c r="I36" s="69"/>
      <c r="J36" s="69"/>
      <c r="K36" s="69"/>
      <c r="L36" s="69"/>
      <c r="M36" s="70"/>
      <c r="N36" s="68"/>
      <c r="O36" s="69"/>
      <c r="P36" s="69"/>
      <c r="Q36" s="69"/>
      <c r="R36" s="69"/>
      <c r="S36" s="70"/>
      <c r="T36" s="68"/>
      <c r="U36" s="69"/>
      <c r="V36" s="69"/>
      <c r="W36" s="69"/>
      <c r="X36" s="69"/>
      <c r="Y36" s="70"/>
    </row>
    <row r="39" spans="1:25" ht="13.9">
      <c r="A39" s="2" t="s">
        <v>84</v>
      </c>
      <c r="B39" s="1"/>
      <c r="C39" s="1"/>
      <c r="D39" s="1"/>
      <c r="E39" s="1"/>
      <c r="F39" s="1"/>
      <c r="G39" s="1"/>
      <c r="H39" s="1"/>
      <c r="I39" s="1"/>
      <c r="J39" s="1"/>
      <c r="K39" s="1"/>
      <c r="L39" s="1"/>
      <c r="M39" s="1"/>
      <c r="N39" s="1"/>
      <c r="O39" s="1"/>
      <c r="P39" s="1"/>
      <c r="Q39" s="1"/>
      <c r="R39" s="1"/>
      <c r="S39" s="1"/>
      <c r="T39" s="1"/>
      <c r="U39" s="1"/>
      <c r="V39" s="1"/>
      <c r="W39" s="1"/>
      <c r="X39" s="1"/>
      <c r="Y39" s="1"/>
    </row>
    <row r="40" spans="1:25">
      <c r="A40" s="1"/>
      <c r="B40" s="1"/>
      <c r="C40" s="1"/>
      <c r="D40" s="1"/>
      <c r="E40" s="1"/>
      <c r="F40" s="1"/>
      <c r="G40" s="1"/>
      <c r="H40" s="1"/>
      <c r="I40" s="1"/>
      <c r="J40" s="1"/>
      <c r="K40" s="1"/>
      <c r="L40" s="1"/>
      <c r="M40" s="1"/>
      <c r="N40" s="1"/>
      <c r="O40" s="1"/>
      <c r="P40" s="1"/>
      <c r="Q40" s="1"/>
      <c r="R40" s="1"/>
      <c r="S40" s="1"/>
      <c r="T40" s="1"/>
      <c r="U40" s="1"/>
      <c r="V40" s="1"/>
      <c r="W40" s="1"/>
      <c r="X40" s="1"/>
      <c r="Y40" s="1"/>
    </row>
    <row r="41" spans="1:25">
      <c r="B41" s="1"/>
      <c r="C41" s="1"/>
      <c r="D41" s="1"/>
      <c r="E41" s="1"/>
      <c r="F41" s="1"/>
      <c r="G41" s="1"/>
      <c r="H41" s="1"/>
      <c r="I41" s="1"/>
      <c r="J41" s="1"/>
      <c r="K41" s="1"/>
      <c r="L41" s="1"/>
      <c r="M41" s="1"/>
      <c r="N41" s="1"/>
      <c r="O41" s="1"/>
      <c r="P41" s="1"/>
      <c r="Q41" s="1"/>
      <c r="R41" s="1"/>
      <c r="S41" s="1"/>
      <c r="T41" s="1"/>
      <c r="U41" s="1"/>
      <c r="V41" s="1"/>
      <c r="W41" s="1"/>
      <c r="X41" s="1"/>
      <c r="Y41" s="1"/>
    </row>
    <row r="42" spans="1:25" ht="13.15" thickBot="1">
      <c r="A42" s="1"/>
      <c r="B42" s="1"/>
      <c r="C42" s="1"/>
      <c r="D42" s="1"/>
      <c r="E42" s="1"/>
      <c r="F42" s="1"/>
      <c r="G42" s="1"/>
      <c r="H42" s="1"/>
      <c r="I42" s="1"/>
      <c r="J42" s="1"/>
      <c r="K42" s="1"/>
      <c r="L42" s="1"/>
      <c r="M42" s="1"/>
      <c r="N42" s="1"/>
      <c r="O42" s="1"/>
      <c r="P42" s="1"/>
      <c r="Q42" s="1"/>
      <c r="R42" s="1"/>
      <c r="S42" s="1"/>
      <c r="T42" s="1"/>
      <c r="U42" s="1"/>
      <c r="V42" s="1"/>
      <c r="W42" s="1"/>
      <c r="X42" s="1"/>
      <c r="Y42" s="1"/>
    </row>
    <row r="43" spans="1:25">
      <c r="A43" s="57"/>
      <c r="B43" s="42" t="s">
        <v>8</v>
      </c>
      <c r="C43" s="43"/>
      <c r="D43" s="43"/>
      <c r="E43" s="43"/>
      <c r="F43" s="43"/>
      <c r="G43" s="44"/>
      <c r="H43" s="42" t="s">
        <v>9</v>
      </c>
      <c r="I43" s="43"/>
      <c r="J43" s="43"/>
      <c r="K43" s="43"/>
      <c r="L43" s="43"/>
      <c r="M43" s="44"/>
      <c r="N43" s="42" t="s">
        <v>10</v>
      </c>
      <c r="O43" s="43"/>
      <c r="P43" s="43"/>
      <c r="Q43" s="43"/>
      <c r="R43" s="43"/>
      <c r="S43" s="44"/>
      <c r="T43" s="42" t="s">
        <v>11</v>
      </c>
      <c r="U43" s="43"/>
      <c r="V43" s="43"/>
      <c r="W43" s="43"/>
      <c r="X43" s="43"/>
      <c r="Y43" s="44"/>
    </row>
    <row r="44" spans="1:25">
      <c r="A44" s="58"/>
      <c r="B44" s="59" t="s">
        <v>220</v>
      </c>
      <c r="C44" s="9" t="s">
        <v>221</v>
      </c>
      <c r="D44" s="9" t="s">
        <v>222</v>
      </c>
      <c r="E44" s="9" t="s">
        <v>223</v>
      </c>
      <c r="F44" s="9" t="s">
        <v>224</v>
      </c>
      <c r="G44" s="60" t="s">
        <v>225</v>
      </c>
      <c r="H44" s="59" t="s">
        <v>220</v>
      </c>
      <c r="I44" s="9" t="s">
        <v>221</v>
      </c>
      <c r="J44" s="9" t="s">
        <v>222</v>
      </c>
      <c r="K44" s="9" t="s">
        <v>223</v>
      </c>
      <c r="L44" s="9" t="s">
        <v>224</v>
      </c>
      <c r="M44" s="60" t="s">
        <v>225</v>
      </c>
      <c r="N44" s="59" t="s">
        <v>220</v>
      </c>
      <c r="O44" s="9" t="s">
        <v>221</v>
      </c>
      <c r="P44" s="9" t="s">
        <v>222</v>
      </c>
      <c r="Q44" s="9" t="s">
        <v>223</v>
      </c>
      <c r="R44" s="9" t="s">
        <v>224</v>
      </c>
      <c r="S44" s="60" t="s">
        <v>225</v>
      </c>
      <c r="T44" s="59" t="s">
        <v>220</v>
      </c>
      <c r="U44" s="9" t="s">
        <v>221</v>
      </c>
      <c r="V44" s="9" t="s">
        <v>222</v>
      </c>
      <c r="W44" s="9" t="s">
        <v>223</v>
      </c>
      <c r="X44" s="9" t="s">
        <v>224</v>
      </c>
      <c r="Y44" s="60" t="s">
        <v>225</v>
      </c>
    </row>
    <row r="45" spans="1:25" ht="13.5" thickBot="1">
      <c r="A45" s="64" t="s">
        <v>251</v>
      </c>
      <c r="B45" s="74"/>
      <c r="C45" s="75"/>
      <c r="D45" s="75"/>
      <c r="E45" s="75"/>
      <c r="F45" s="75"/>
      <c r="G45" s="76"/>
      <c r="H45" s="74"/>
      <c r="I45" s="75"/>
      <c r="J45" s="75"/>
      <c r="K45" s="75"/>
      <c r="L45" s="75"/>
      <c r="M45" s="76"/>
      <c r="N45" s="74"/>
      <c r="O45" s="75"/>
      <c r="P45" s="75"/>
      <c r="Q45" s="75"/>
      <c r="R45" s="75"/>
      <c r="S45" s="76"/>
      <c r="T45" s="74"/>
      <c r="U45" s="75"/>
      <c r="V45" s="75"/>
      <c r="W45" s="75"/>
      <c r="X45" s="75"/>
      <c r="Y45" s="76"/>
    </row>
    <row r="48" spans="1:25" ht="13.9">
      <c r="A48" s="2" t="s">
        <v>252</v>
      </c>
    </row>
    <row r="53" spans="1:7" ht="13.15" thickBot="1"/>
    <row r="54" spans="1:7">
      <c r="A54" s="3"/>
      <c r="B54" s="65" t="s">
        <v>220</v>
      </c>
      <c r="C54" s="65" t="s">
        <v>221</v>
      </c>
      <c r="D54" s="65" t="s">
        <v>222</v>
      </c>
      <c r="E54" s="65" t="s">
        <v>223</v>
      </c>
      <c r="F54" s="65" t="s">
        <v>224</v>
      </c>
      <c r="G54" s="65" t="s">
        <v>225</v>
      </c>
    </row>
    <row r="55" spans="1:7" ht="13.5" thickBot="1">
      <c r="A55" s="5" t="s">
        <v>253</v>
      </c>
      <c r="B55" s="66" t="e">
        <f>+B58/'Datos Verificación'!$B$142</f>
        <v>#DIV/0!</v>
      </c>
      <c r="C55" s="66" t="e">
        <f>+C58/'Datos Verificación'!$B$142</f>
        <v>#DIV/0!</v>
      </c>
      <c r="D55" s="66" t="e">
        <f>+D58/'Datos Verificación'!$B$142</f>
        <v>#DIV/0!</v>
      </c>
      <c r="E55" s="66" t="e">
        <f>+E58/'Datos Verificación'!$B$142</f>
        <v>#DIV/0!</v>
      </c>
      <c r="F55" s="66" t="e">
        <f>+F58/'Datos Verificación'!$B$142</f>
        <v>#DIV/0!</v>
      </c>
      <c r="G55" s="66" t="e">
        <f>+G58/'Datos Verificación'!$B$142</f>
        <v>#DIV/0!</v>
      </c>
    </row>
    <row r="56" spans="1:7" ht="13.15" thickBot="1"/>
    <row r="57" spans="1:7" ht="14.25">
      <c r="A57" s="98"/>
      <c r="B57" s="65" t="s">
        <v>2</v>
      </c>
      <c r="C57" s="65" t="s">
        <v>3</v>
      </c>
      <c r="D57" s="65" t="s">
        <v>4</v>
      </c>
      <c r="E57" s="65" t="s">
        <v>5</v>
      </c>
      <c r="F57" s="65" t="s">
        <v>6</v>
      </c>
      <c r="G57" s="65" t="s">
        <v>196</v>
      </c>
    </row>
    <row r="58" spans="1:7" ht="15.75" thickBot="1">
      <c r="A58" s="99" t="s">
        <v>254</v>
      </c>
      <c r="B58" s="66">
        <f t="shared" ref="B58:G58" si="2">SUMIF($B$16:$Y$16,B57,$B$30:$Y$30)</f>
        <v>0</v>
      </c>
      <c r="C58" s="66">
        <f t="shared" si="2"/>
        <v>0</v>
      </c>
      <c r="D58" s="66">
        <f t="shared" si="2"/>
        <v>0</v>
      </c>
      <c r="E58" s="66">
        <f t="shared" si="2"/>
        <v>0</v>
      </c>
      <c r="F58" s="66">
        <f t="shared" si="2"/>
        <v>0</v>
      </c>
      <c r="G58" s="66">
        <f t="shared" si="2"/>
        <v>0</v>
      </c>
    </row>
  </sheetData>
  <sheetProtection algorithmName="SHA-512" hashValue="+L8YmH4rlwLzRpqI+4JyyVtwEXKx+ldkRgmiRc9Dl4GSV8trKzcBb5ndYqetlC22hlFhic0ymTbnzTGRly0qsA==" saltValue="j/i4J5D5MIXcmLScmGjlkA==" spinCount="100000" sheet="1" objects="1" scenarios="1" formatColumns="0"/>
  <phoneticPr fontId="19" type="noConversion"/>
  <conditionalFormatting sqref="A48">
    <cfRule type="containsErrors" dxfId="39" priority="11">
      <formula>ISERROR(A48)</formula>
    </cfRule>
    <cfRule type="cellIs" dxfId="38" priority="12" operator="equal">
      <formula>0</formula>
    </cfRule>
  </conditionalFormatting>
  <conditionalFormatting sqref="A54:G55">
    <cfRule type="containsErrors" dxfId="37" priority="1">
      <formula>ISERROR(A54)</formula>
    </cfRule>
    <cfRule type="cellIs" dxfId="36" priority="2" operator="equal">
      <formula>0</formula>
    </cfRule>
  </conditionalFormatting>
  <conditionalFormatting sqref="A57:G57 B58:G58">
    <cfRule type="containsErrors" dxfId="35" priority="3">
      <formula>ISERROR(A57)</formula>
    </cfRule>
    <cfRule type="cellIs" dxfId="34" priority="4" operator="equal">
      <formula>0</formula>
    </cfRule>
  </conditionalFormatting>
  <conditionalFormatting sqref="A2:Y9">
    <cfRule type="containsErrors" dxfId="33" priority="21">
      <formula>ISERROR(A2)</formula>
    </cfRule>
    <cfRule type="cellIs" dxfId="32" priority="22" operator="equal">
      <formula>0</formula>
    </cfRule>
  </conditionalFormatting>
  <conditionalFormatting sqref="A39:Y45">
    <cfRule type="containsErrors" dxfId="31" priority="19">
      <formula>ISERROR(A39)</formula>
    </cfRule>
    <cfRule type="cellIs" dxfId="30" priority="20" operator="equal">
      <formula>0</formula>
    </cfRule>
  </conditionalFormatting>
  <conditionalFormatting sqref="B30:Y30">
    <cfRule type="containsErrors" dxfId="29" priority="5">
      <formula>ISERROR(B30)</formula>
    </cfRule>
    <cfRule type="cellIs" dxfId="28" priority="6" operator="equal">
      <formula>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BF26-5A3A-4A04-AB87-01443A8545BA}">
  <sheetPr>
    <tabColor rgb="FFFFFF00"/>
  </sheetPr>
  <dimension ref="A2:AU117"/>
  <sheetViews>
    <sheetView showGridLines="0" topLeftCell="D115" zoomScaleNormal="60" workbookViewId="0">
      <selection activeCell="D70" sqref="D70"/>
    </sheetView>
  </sheetViews>
  <sheetFormatPr defaultColWidth="11.46484375" defaultRowHeight="12.75"/>
  <cols>
    <col min="1" max="1" width="16.46484375" style="1" customWidth="1"/>
    <col min="2" max="2" width="25.46484375" style="1" customWidth="1"/>
    <col min="3" max="3" width="22.33203125" style="1" customWidth="1"/>
    <col min="4" max="4" width="22.796875" style="1" customWidth="1"/>
    <col min="5" max="24" width="18.46484375" style="1" customWidth="1"/>
    <col min="25" max="26" width="17" style="1" customWidth="1"/>
    <col min="27" max="28" width="11.46484375" style="1"/>
    <col min="29" max="32" width="16.53125" style="1" customWidth="1"/>
    <col min="33" max="33" width="13.46484375" style="1" bestFit="1" customWidth="1"/>
    <col min="34" max="16384" width="11.46484375" style="1"/>
  </cols>
  <sheetData>
    <row r="2" spans="1:47" customFormat="1" ht="15">
      <c r="A2" s="82" t="s">
        <v>0</v>
      </c>
      <c r="B2" s="14"/>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row>
    <row r="4" spans="1:47" ht="14.25" thickBot="1">
      <c r="A4" s="2" t="s">
        <v>1</v>
      </c>
    </row>
    <row r="5" spans="1:47" ht="14.25">
      <c r="A5" s="9"/>
      <c r="B5" s="65" t="s">
        <v>2</v>
      </c>
      <c r="C5" s="65" t="s">
        <v>3</v>
      </c>
      <c r="D5" s="65" t="s">
        <v>4</v>
      </c>
      <c r="E5" s="65" t="s">
        <v>5</v>
      </c>
      <c r="F5" s="65" t="s">
        <v>6</v>
      </c>
      <c r="G5" s="65" t="s">
        <v>196</v>
      </c>
      <c r="I5" s="134"/>
    </row>
    <row r="6" spans="1:47" ht="15.75" thickBot="1">
      <c r="A6" s="135" t="s">
        <v>7</v>
      </c>
      <c r="B6" s="66">
        <f>SUMIF($B$11:$Y$11,B5,$B$12:$Y$12)</f>
        <v>0</v>
      </c>
      <c r="C6" s="66">
        <f>SUMIF($B$11:$X$11,C5,$B$12:$X$12)</f>
        <v>0</v>
      </c>
      <c r="D6" s="66">
        <f>SUMIF($B$11:$X$11,D5,$B$12:$X$12)</f>
        <v>0</v>
      </c>
      <c r="E6" s="66">
        <f>SUMIF($B$11:$X$11,E5,$B$12:$X$12)</f>
        <v>0</v>
      </c>
      <c r="F6" s="66">
        <f>SUMIF($B$11:$X$11,F5,$B$12:$X$12)</f>
        <v>0</v>
      </c>
      <c r="G6" s="66">
        <f>SUMIF($B$11:$Y$11,G5,$B$12:$Y$12)</f>
        <v>0</v>
      </c>
    </row>
    <row r="7" spans="1:47">
      <c r="D7" s="6"/>
      <c r="I7" s="6"/>
    </row>
    <row r="8" spans="1:47">
      <c r="G8" s="6"/>
    </row>
    <row r="9" spans="1:47" ht="13.15" thickBot="1"/>
    <row r="10" spans="1:47">
      <c r="A10" s="136"/>
      <c r="B10" s="42" t="s">
        <v>8</v>
      </c>
      <c r="C10" s="43"/>
      <c r="D10" s="43"/>
      <c r="E10" s="43"/>
      <c r="F10" s="43"/>
      <c r="G10" s="44"/>
      <c r="H10" s="42" t="s">
        <v>9</v>
      </c>
      <c r="I10" s="43"/>
      <c r="J10" s="43"/>
      <c r="K10" s="43"/>
      <c r="L10" s="43"/>
      <c r="M10" s="44"/>
      <c r="N10" s="42" t="s">
        <v>10</v>
      </c>
      <c r="O10" s="43"/>
      <c r="P10" s="43"/>
      <c r="Q10" s="43"/>
      <c r="R10" s="43"/>
      <c r="S10" s="44"/>
      <c r="T10" s="42" t="s">
        <v>11</v>
      </c>
      <c r="U10" s="43"/>
      <c r="V10" s="43"/>
      <c r="W10" s="43"/>
      <c r="X10" s="43"/>
      <c r="Y10" s="44"/>
    </row>
    <row r="11" spans="1:47" ht="14.25">
      <c r="A11" s="137"/>
      <c r="B11" s="59" t="s">
        <v>2</v>
      </c>
      <c r="C11" s="9" t="s">
        <v>3</v>
      </c>
      <c r="D11" s="9" t="s">
        <v>4</v>
      </c>
      <c r="E11" s="9" t="s">
        <v>5</v>
      </c>
      <c r="F11" s="9" t="s">
        <v>6</v>
      </c>
      <c r="G11" s="60" t="s">
        <v>196</v>
      </c>
      <c r="H11" s="59" t="s">
        <v>2</v>
      </c>
      <c r="I11" s="9" t="s">
        <v>3</v>
      </c>
      <c r="J11" s="9" t="s">
        <v>4</v>
      </c>
      <c r="K11" s="9" t="s">
        <v>5</v>
      </c>
      <c r="L11" s="9" t="s">
        <v>6</v>
      </c>
      <c r="M11" s="60" t="s">
        <v>196</v>
      </c>
      <c r="N11" s="59" t="s">
        <v>2</v>
      </c>
      <c r="O11" s="9" t="s">
        <v>3</v>
      </c>
      <c r="P11" s="9" t="s">
        <v>4</v>
      </c>
      <c r="Q11" s="9" t="s">
        <v>5</v>
      </c>
      <c r="R11" s="9" t="s">
        <v>6</v>
      </c>
      <c r="S11" s="60" t="s">
        <v>196</v>
      </c>
      <c r="T11" s="59" t="s">
        <v>2</v>
      </c>
      <c r="U11" s="9" t="s">
        <v>3</v>
      </c>
      <c r="V11" s="9" t="s">
        <v>4</v>
      </c>
      <c r="W11" s="9" t="s">
        <v>5</v>
      </c>
      <c r="X11" s="9" t="s">
        <v>6</v>
      </c>
      <c r="Y11" s="60" t="s">
        <v>196</v>
      </c>
    </row>
    <row r="12" spans="1:47" ht="15.75" thickBot="1">
      <c r="A12" s="135" t="s">
        <v>12</v>
      </c>
      <c r="B12" s="61">
        <f>B20*'Parámetros resolución'!B11+B49+'Datos Verificación'!B136</f>
        <v>0</v>
      </c>
      <c r="C12" s="62">
        <f>C20*'Parámetros resolución'!C11+C49+'Datos Verificación'!C136</f>
        <v>0</v>
      </c>
      <c r="D12" s="62">
        <f>D20*'Parámetros resolución'!D11+D49+'Datos Verificación'!D136</f>
        <v>0</v>
      </c>
      <c r="E12" s="62">
        <f>E20*'Parámetros resolución'!E11+E49+'Datos Verificación'!E136</f>
        <v>0</v>
      </c>
      <c r="F12" s="62">
        <f>F20*'Parámetros resolución'!F11+F49+'Datos Verificación'!F136</f>
        <v>0</v>
      </c>
      <c r="G12" s="63">
        <f>G20*'Parámetros resolución'!G11+G49+'Datos Verificación'!G136</f>
        <v>0</v>
      </c>
      <c r="H12" s="61">
        <f>H20*'Parámetros resolución'!B11+H49+'Datos Verificación'!H136</f>
        <v>0</v>
      </c>
      <c r="I12" s="62">
        <f>I20*'Parámetros resolución'!C11+I49+'Datos Verificación'!I136</f>
        <v>0</v>
      </c>
      <c r="J12" s="62">
        <f>J20*'Parámetros resolución'!D11+J49+'Datos Verificación'!J136</f>
        <v>0</v>
      </c>
      <c r="K12" s="62">
        <f>K20*'Parámetros resolución'!E11+K49+'Datos Verificación'!K136</f>
        <v>0</v>
      </c>
      <c r="L12" s="62">
        <f>L20*'Parámetros resolución'!F11+L49+'Datos Verificación'!L136</f>
        <v>0</v>
      </c>
      <c r="M12" s="63">
        <f>M20*'Parámetros resolución'!G11+M49+'Datos Verificación'!M136</f>
        <v>0</v>
      </c>
      <c r="N12" s="61">
        <f>N20*'Parámetros resolución'!B11+N49+'Datos Verificación'!N136</f>
        <v>0</v>
      </c>
      <c r="O12" s="62">
        <f>O20*'Parámetros resolución'!C11+O49+'Datos Verificación'!O136</f>
        <v>0</v>
      </c>
      <c r="P12" s="62">
        <f>P20*'Parámetros resolución'!D11+P49+'Datos Verificación'!P136</f>
        <v>0</v>
      </c>
      <c r="Q12" s="62">
        <f>Q20*'Parámetros resolución'!E11+Q49+'Datos Verificación'!Q136</f>
        <v>0</v>
      </c>
      <c r="R12" s="62">
        <f>R20*'Parámetros resolución'!F11+R49+'Datos Verificación'!R136</f>
        <v>0</v>
      </c>
      <c r="S12" s="63">
        <f>S20*'Parámetros resolución'!G11+S49+'Datos Verificación'!S136</f>
        <v>0</v>
      </c>
      <c r="T12" s="61">
        <f>T20*'Parámetros resolución'!B11+T49+'Datos Verificación'!T136</f>
        <v>0</v>
      </c>
      <c r="U12" s="62">
        <f>U20*'Parámetros resolución'!C11+U49+'Datos Verificación'!U136</f>
        <v>0</v>
      </c>
      <c r="V12" s="62">
        <f>V20*'Parámetros resolución'!D11+V49+'Datos Verificación'!V136</f>
        <v>0</v>
      </c>
      <c r="W12" s="62">
        <f>W20*'Parámetros resolución'!E11+W49+'Datos Verificación'!W136</f>
        <v>0</v>
      </c>
      <c r="X12" s="62">
        <f>X20*'Parámetros resolución'!F11+X49+'Datos Verificación'!X136</f>
        <v>0</v>
      </c>
      <c r="Y12" s="62">
        <f>Y20*'Parámetros resolución'!G11+Y49+'Datos Verificación'!Y136</f>
        <v>0</v>
      </c>
    </row>
    <row r="14" spans="1:47" ht="13.9">
      <c r="A14" s="2" t="s">
        <v>17</v>
      </c>
    </row>
    <row r="17" spans="1:25" ht="13.15" thickBot="1"/>
    <row r="18" spans="1:25">
      <c r="A18" s="57"/>
      <c r="B18" s="42" t="s">
        <v>8</v>
      </c>
      <c r="C18" s="43"/>
      <c r="D18" s="43"/>
      <c r="E18" s="43"/>
      <c r="F18" s="43"/>
      <c r="G18" s="44"/>
      <c r="H18" s="42" t="s">
        <v>9</v>
      </c>
      <c r="I18" s="43"/>
      <c r="J18" s="43"/>
      <c r="K18" s="43"/>
      <c r="L18" s="43"/>
      <c r="M18" s="44"/>
      <c r="N18" s="42" t="s">
        <v>10</v>
      </c>
      <c r="O18" s="43"/>
      <c r="P18" s="43"/>
      <c r="Q18" s="43"/>
      <c r="R18" s="43"/>
      <c r="S18" s="44"/>
      <c r="T18" s="42" t="s">
        <v>11</v>
      </c>
      <c r="U18" s="43"/>
      <c r="V18" s="43"/>
      <c r="W18" s="43"/>
      <c r="X18" s="43"/>
      <c r="Y18" s="44"/>
    </row>
    <row r="19" spans="1:25" ht="14.25">
      <c r="A19" s="58"/>
      <c r="B19" s="59" t="s">
        <v>2</v>
      </c>
      <c r="C19" s="9" t="s">
        <v>3</v>
      </c>
      <c r="D19" s="9" t="s">
        <v>4</v>
      </c>
      <c r="E19" s="9" t="s">
        <v>5</v>
      </c>
      <c r="F19" s="9" t="s">
        <v>6</v>
      </c>
      <c r="G19" s="60" t="s">
        <v>196</v>
      </c>
      <c r="H19" s="59" t="s">
        <v>2</v>
      </c>
      <c r="I19" s="9" t="s">
        <v>3</v>
      </c>
      <c r="J19" s="9" t="s">
        <v>4</v>
      </c>
      <c r="K19" s="9" t="s">
        <v>5</v>
      </c>
      <c r="L19" s="9" t="s">
        <v>6</v>
      </c>
      <c r="M19" s="60" t="s">
        <v>196</v>
      </c>
      <c r="N19" s="59" t="s">
        <v>2</v>
      </c>
      <c r="O19" s="9" t="s">
        <v>3</v>
      </c>
      <c r="P19" s="9" t="s">
        <v>4</v>
      </c>
      <c r="Q19" s="9" t="s">
        <v>5</v>
      </c>
      <c r="R19" s="9" t="s">
        <v>6</v>
      </c>
      <c r="S19" s="60" t="s">
        <v>196</v>
      </c>
      <c r="T19" s="59" t="s">
        <v>2</v>
      </c>
      <c r="U19" s="9" t="s">
        <v>3</v>
      </c>
      <c r="V19" s="9" t="s">
        <v>4</v>
      </c>
      <c r="W19" s="9" t="s">
        <v>5</v>
      </c>
      <c r="X19" s="9" t="s">
        <v>6</v>
      </c>
      <c r="Y19" s="60" t="s">
        <v>196</v>
      </c>
    </row>
    <row r="20" spans="1:25" ht="15.75" thickBot="1">
      <c r="A20" s="64" t="s">
        <v>13</v>
      </c>
      <c r="B20" s="61">
        <f>'Datos Verificación'!B8+B41</f>
        <v>0</v>
      </c>
      <c r="C20" s="62">
        <f>'Datos Verificación'!C8+C41</f>
        <v>0</v>
      </c>
      <c r="D20" s="62">
        <f>'Datos Verificación'!D8+D41</f>
        <v>0</v>
      </c>
      <c r="E20" s="62">
        <f>'Datos Verificación'!E8+E41</f>
        <v>0</v>
      </c>
      <c r="F20" s="62">
        <f>'Datos Verificación'!F8+F41</f>
        <v>0</v>
      </c>
      <c r="G20" s="63">
        <f>'Datos Verificación'!G8+G41</f>
        <v>0</v>
      </c>
      <c r="H20" s="61">
        <f>'Datos Verificación'!H8+H41</f>
        <v>0</v>
      </c>
      <c r="I20" s="62">
        <f>'Datos Verificación'!I8+I41</f>
        <v>0</v>
      </c>
      <c r="J20" s="62">
        <f>'Datos Verificación'!J8+J41</f>
        <v>0</v>
      </c>
      <c r="K20" s="62">
        <f>'Datos Verificación'!K8+K41</f>
        <v>0</v>
      </c>
      <c r="L20" s="62">
        <f>'Datos Verificación'!L8+L41</f>
        <v>0</v>
      </c>
      <c r="M20" s="63">
        <f>'Datos Verificación'!M8+M41</f>
        <v>0</v>
      </c>
      <c r="N20" s="61">
        <f>'Datos Verificación'!N8+N41</f>
        <v>0</v>
      </c>
      <c r="O20" s="62">
        <f>'Datos Verificación'!O8+O41</f>
        <v>0</v>
      </c>
      <c r="P20" s="62">
        <f>'Datos Verificación'!P8+P41</f>
        <v>0</v>
      </c>
      <c r="Q20" s="62">
        <f>'Datos Verificación'!Q8+Q41</f>
        <v>0</v>
      </c>
      <c r="R20" s="62">
        <f>'Datos Verificación'!R8+R41</f>
        <v>0</v>
      </c>
      <c r="S20" s="63">
        <f>'Datos Verificación'!S8+S41</f>
        <v>0</v>
      </c>
      <c r="T20" s="61">
        <f>'Datos Verificación'!T8+T41</f>
        <v>0</v>
      </c>
      <c r="U20" s="62">
        <f>'Datos Verificación'!U8+U41</f>
        <v>0</v>
      </c>
      <c r="V20" s="62">
        <f>'Datos Verificación'!V8+V41</f>
        <v>0</v>
      </c>
      <c r="W20" s="62">
        <f>'Datos Verificación'!W8+W41</f>
        <v>0</v>
      </c>
      <c r="X20" s="62">
        <f>'Datos Verificación'!X8+X41</f>
        <v>0</v>
      </c>
      <c r="Y20" s="63">
        <f>'Datos Verificación'!Y8+Y41</f>
        <v>0</v>
      </c>
    </row>
    <row r="24" spans="1:25" ht="13.9">
      <c r="A24" s="2" t="s">
        <v>56</v>
      </c>
    </row>
    <row r="28" spans="1:25" ht="13.15" thickBot="1">
      <c r="B28"/>
    </row>
    <row r="29" spans="1:25">
      <c r="A29" s="57"/>
      <c r="B29" s="42" t="s">
        <v>8</v>
      </c>
      <c r="C29" s="43"/>
      <c r="D29" s="43"/>
      <c r="E29" s="43"/>
      <c r="F29" s="43"/>
      <c r="G29" s="44"/>
      <c r="H29" s="42" t="s">
        <v>9</v>
      </c>
      <c r="I29" s="43"/>
      <c r="J29" s="43"/>
      <c r="K29" s="43"/>
      <c r="L29" s="43"/>
      <c r="M29" s="44"/>
      <c r="N29" s="42" t="s">
        <v>10</v>
      </c>
      <c r="O29" s="43"/>
      <c r="P29" s="43"/>
      <c r="Q29" s="43"/>
      <c r="R29" s="43"/>
      <c r="S29" s="44"/>
      <c r="T29" s="42" t="s">
        <v>11</v>
      </c>
      <c r="U29" s="43"/>
      <c r="V29" s="43"/>
      <c r="W29" s="43"/>
      <c r="X29" s="43"/>
      <c r="Y29" s="44"/>
    </row>
    <row r="30" spans="1:25" ht="14.25">
      <c r="A30" s="58"/>
      <c r="B30" s="59" t="s">
        <v>2</v>
      </c>
      <c r="C30" s="9" t="s">
        <v>3</v>
      </c>
      <c r="D30" s="9" t="s">
        <v>4</v>
      </c>
      <c r="E30" s="9" t="s">
        <v>5</v>
      </c>
      <c r="F30" s="9" t="s">
        <v>6</v>
      </c>
      <c r="G30" s="60" t="s">
        <v>196</v>
      </c>
      <c r="H30" s="59" t="s">
        <v>2</v>
      </c>
      <c r="I30" s="9" t="s">
        <v>3</v>
      </c>
      <c r="J30" s="9" t="s">
        <v>4</v>
      </c>
      <c r="K30" s="9" t="s">
        <v>5</v>
      </c>
      <c r="L30" s="9" t="s">
        <v>6</v>
      </c>
      <c r="M30" s="60" t="s">
        <v>196</v>
      </c>
      <c r="N30" s="59" t="s">
        <v>2</v>
      </c>
      <c r="O30" s="9" t="s">
        <v>3</v>
      </c>
      <c r="P30" s="9" t="s">
        <v>4</v>
      </c>
      <c r="Q30" s="9" t="s">
        <v>5</v>
      </c>
      <c r="R30" s="9" t="s">
        <v>6</v>
      </c>
      <c r="S30" s="60" t="s">
        <v>196</v>
      </c>
      <c r="T30" s="59" t="s">
        <v>2</v>
      </c>
      <c r="U30" s="9" t="s">
        <v>3</v>
      </c>
      <c r="V30" s="9" t="s">
        <v>4</v>
      </c>
      <c r="W30" s="9" t="s">
        <v>197</v>
      </c>
      <c r="X30" s="9" t="s">
        <v>198</v>
      </c>
      <c r="Y30" s="60" t="s">
        <v>196</v>
      </c>
    </row>
    <row r="31" spans="1:25" ht="15.4">
      <c r="A31" s="64" t="s">
        <v>21</v>
      </c>
      <c r="B31" s="138">
        <f>'Datos Verificación'!B101*('Datos Verificación'!B69+'Datos Verificación'!B121)</f>
        <v>0</v>
      </c>
      <c r="C31" s="139">
        <f>+('Datos Verificación'!C101*('Datos Verificación'!C69+'Datos Verificación'!C121)+'Cálculo Verificación'!C33-'Datos Verificación'!B101*'Cálculo Verificación'!C32)</f>
        <v>0</v>
      </c>
      <c r="D31" s="139">
        <f>+('Datos Verificación'!D101*('Datos Verificación'!D69+'Datos Verificación'!D121)+'Cálculo Verificación'!D33-'Datos Verificación'!C101*'Cálculo Verificación'!D32)</f>
        <v>0</v>
      </c>
      <c r="E31" s="139">
        <f>+('Datos Verificación'!E101*('Datos Verificación'!E69+'Datos Verificación'!E121)+'Cálculo Verificación'!E33-'Datos Verificación'!D101*'Cálculo Verificación'!E32)</f>
        <v>0</v>
      </c>
      <c r="F31" s="139">
        <f>+('Datos Verificación'!F101*('Datos Verificación'!F69+'Datos Verificación'!F121)+'Cálculo Verificación'!F33-'Datos Verificación'!E101*'Cálculo Verificación'!F32)</f>
        <v>0</v>
      </c>
      <c r="G31" s="139">
        <f>+('Datos Verificación'!G101*('Datos Verificación'!G69+'Datos Verificación'!G121)+'Cálculo Verificación'!G33-'Datos Verificación'!F101*'Cálculo Verificación'!G32)</f>
        <v>0</v>
      </c>
      <c r="H31" s="138">
        <f>'Datos Verificación'!H101*('Datos Verificación'!H69+'Datos Verificación'!H121)</f>
        <v>0</v>
      </c>
      <c r="I31" s="139">
        <f>+('Datos Verificación'!I101*('Datos Verificación'!I69+'Datos Verificación'!I121)+'Cálculo Verificación'!I33-'Datos Verificación'!H101*'Cálculo Verificación'!I32)</f>
        <v>0</v>
      </c>
      <c r="J31" s="139">
        <f>+('Datos Verificación'!J101*('Datos Verificación'!J69+'Datos Verificación'!J121)+'Cálculo Verificación'!J33-'Datos Verificación'!I101*'Cálculo Verificación'!J32)</f>
        <v>0</v>
      </c>
      <c r="K31" s="139">
        <f>+('Datos Verificación'!K101*('Datos Verificación'!K69+'Datos Verificación'!K121)+'Cálculo Verificación'!K33-'Datos Verificación'!J101*'Cálculo Verificación'!K32)</f>
        <v>0</v>
      </c>
      <c r="L31" s="139">
        <f>+('Datos Verificación'!L101*('Datos Verificación'!L69+'Datos Verificación'!L121)+'Cálculo Verificación'!L33-'Datos Verificación'!K101*'Cálculo Verificación'!L32)</f>
        <v>0</v>
      </c>
      <c r="M31" s="139">
        <f>+('Datos Verificación'!M101*('Datos Verificación'!M69+'Datos Verificación'!M121)+'Cálculo Verificación'!M33-'Datos Verificación'!L101*'Cálculo Verificación'!M32)</f>
        <v>0</v>
      </c>
      <c r="N31" s="138">
        <f>'Datos Verificación'!N101*('Datos Verificación'!N69+'Datos Verificación'!N121)</f>
        <v>0</v>
      </c>
      <c r="O31" s="139">
        <f>+('Datos Verificación'!O101*('Datos Verificación'!O69+'Datos Verificación'!O121)+'Cálculo Verificación'!O33-'Datos Verificación'!N101*'Cálculo Verificación'!O32)</f>
        <v>0</v>
      </c>
      <c r="P31" s="139">
        <f>+('Datos Verificación'!P101*('Datos Verificación'!P69+'Datos Verificación'!P121)+'Cálculo Verificación'!P33-'Datos Verificación'!O101*'Cálculo Verificación'!P32)</f>
        <v>0</v>
      </c>
      <c r="Q31" s="139">
        <f>+('Datos Verificación'!Q101*('Datos Verificación'!Q69+'Datos Verificación'!Q121)+'Cálculo Verificación'!Q33-'Datos Verificación'!P101*'Cálculo Verificación'!Q32)</f>
        <v>0</v>
      </c>
      <c r="R31" s="139">
        <f>+('Datos Verificación'!R101*('Datos Verificación'!R69+'Datos Verificación'!R121)+'Cálculo Verificación'!R33-'Datos Verificación'!Q101*'Cálculo Verificación'!R32)</f>
        <v>0</v>
      </c>
      <c r="S31" s="139">
        <f>+('Datos Verificación'!S101*('Datos Verificación'!S69+'Datos Verificación'!S121)+'Cálculo Verificación'!S33-'Datos Verificación'!R101*'Cálculo Verificación'!S32)</f>
        <v>0</v>
      </c>
      <c r="T31" s="138">
        <f>'Datos Verificación'!T101*('Datos Verificación'!T69+'Datos Verificación'!T121)</f>
        <v>0</v>
      </c>
      <c r="U31" s="139">
        <f>+('Datos Verificación'!U101*('Datos Verificación'!U69+'Datos Verificación'!U121)+'Cálculo Verificación'!U33-'Datos Verificación'!T101*'Cálculo Verificación'!U32)</f>
        <v>0</v>
      </c>
      <c r="V31" s="139">
        <f>+('Datos Verificación'!V101*('Datos Verificación'!V69+'Datos Verificación'!V121)+'Cálculo Verificación'!V33-'Datos Verificación'!U101*'Cálculo Verificación'!V32)</f>
        <v>0</v>
      </c>
      <c r="W31" s="139">
        <f>+('Datos Verificación'!W101*('Datos Verificación'!W69+'Datos Verificación'!W121)+'Cálculo Verificación'!W33-'Datos Verificación'!V101*'Cálculo Verificación'!W32)</f>
        <v>0</v>
      </c>
      <c r="X31" s="139">
        <f>+('Datos Verificación'!X101*('Datos Verificación'!X69+'Datos Verificación'!X121)+'Cálculo Verificación'!X33-'Datos Verificación'!W101*'Cálculo Verificación'!X32)</f>
        <v>0</v>
      </c>
      <c r="Y31" s="139">
        <f>+('Datos Verificación'!Y101*('Datos Verificación'!Y69+'Datos Verificación'!Y121)+'Cálculo Verificación'!Y33-'Datos Verificación'!X101*'Cálculo Verificación'!Y32)</f>
        <v>0</v>
      </c>
    </row>
    <row r="32" spans="1:25" ht="15.4">
      <c r="A32" s="64" t="s">
        <v>199</v>
      </c>
      <c r="B32" s="141"/>
      <c r="C32" s="139">
        <f>+'Datos Verificación'!B69</f>
        <v>0</v>
      </c>
      <c r="D32" s="139">
        <f>+'Datos Verificación'!C69</f>
        <v>0</v>
      </c>
      <c r="E32" s="139">
        <f>+'Datos Verificación'!D69</f>
        <v>0</v>
      </c>
      <c r="F32" s="139">
        <f>+'Datos Verificación'!E69</f>
        <v>0</v>
      </c>
      <c r="G32" s="140">
        <f>+'Datos Verificación'!F69</f>
        <v>0</v>
      </c>
      <c r="H32" s="141"/>
      <c r="I32" s="139">
        <f>+'Datos Verificación'!H69</f>
        <v>0</v>
      </c>
      <c r="J32" s="139">
        <f>+'Datos Verificación'!I69</f>
        <v>0</v>
      </c>
      <c r="K32" s="139">
        <f>+'Datos Verificación'!J69</f>
        <v>0</v>
      </c>
      <c r="L32" s="139">
        <f>+'Datos Verificación'!K69</f>
        <v>0</v>
      </c>
      <c r="M32" s="140">
        <f>+'Datos Verificación'!L69</f>
        <v>0</v>
      </c>
      <c r="N32" s="141"/>
      <c r="O32" s="139">
        <f>+'Datos Verificación'!N69</f>
        <v>0</v>
      </c>
      <c r="P32" s="139">
        <f>+'Datos Verificación'!O69</f>
        <v>0</v>
      </c>
      <c r="Q32" s="139">
        <f>+'Datos Verificación'!P69</f>
        <v>0</v>
      </c>
      <c r="R32" s="139">
        <f>+'Datos Verificación'!Q69</f>
        <v>0</v>
      </c>
      <c r="S32" s="140">
        <f>+'Datos Verificación'!R69</f>
        <v>0</v>
      </c>
      <c r="T32" s="141"/>
      <c r="U32" s="139">
        <f>'Datos Verificación'!T69</f>
        <v>0</v>
      </c>
      <c r="V32" s="139">
        <f>'Datos Verificación'!U69</f>
        <v>0</v>
      </c>
      <c r="W32" s="139">
        <f>'Datos Verificación'!V69</f>
        <v>0</v>
      </c>
      <c r="X32" s="139">
        <f>'Datos Verificación'!W69</f>
        <v>0</v>
      </c>
      <c r="Y32" s="140">
        <f>'Datos Verificación'!X69</f>
        <v>0</v>
      </c>
    </row>
    <row r="33" spans="1:25" ht="15.75" thickBot="1">
      <c r="A33" s="64" t="s">
        <v>177</v>
      </c>
      <c r="B33" s="142"/>
      <c r="C33" s="62">
        <f>+'Datos Verificación'!B89</f>
        <v>0</v>
      </c>
      <c r="D33" s="62">
        <f>+'Datos Verificación'!C89</f>
        <v>0</v>
      </c>
      <c r="E33" s="62">
        <f>+'Datos Verificación'!D89</f>
        <v>0</v>
      </c>
      <c r="F33" s="62">
        <f>+'Datos Verificación'!E89</f>
        <v>0</v>
      </c>
      <c r="G33" s="63">
        <f>+'Datos Verificación'!F89</f>
        <v>0</v>
      </c>
      <c r="H33" s="142"/>
      <c r="I33" s="62">
        <f>+'Datos Verificación'!H89</f>
        <v>0</v>
      </c>
      <c r="J33" s="62">
        <f>+'Datos Verificación'!I89</f>
        <v>0</v>
      </c>
      <c r="K33" s="62">
        <f>+'Datos Verificación'!J89</f>
        <v>0</v>
      </c>
      <c r="L33" s="62">
        <f>+'Datos Verificación'!K89</f>
        <v>0</v>
      </c>
      <c r="M33" s="63">
        <f>+'Datos Verificación'!L89</f>
        <v>0</v>
      </c>
      <c r="N33" s="142"/>
      <c r="O33" s="62">
        <f>+'Datos Verificación'!N89</f>
        <v>0</v>
      </c>
      <c r="P33" s="62">
        <f>+'Datos Verificación'!O89</f>
        <v>0</v>
      </c>
      <c r="Q33" s="62">
        <f>+'Datos Verificación'!P89</f>
        <v>0</v>
      </c>
      <c r="R33" s="62">
        <f>+'Datos Verificación'!Q89</f>
        <v>0</v>
      </c>
      <c r="S33" s="63">
        <f>+'Datos Verificación'!R89</f>
        <v>0</v>
      </c>
      <c r="T33" s="142"/>
      <c r="U33" s="62">
        <f>+'Datos Verificación'!T89</f>
        <v>0</v>
      </c>
      <c r="V33" s="62">
        <f>+'Datos Verificación'!U89</f>
        <v>0</v>
      </c>
      <c r="W33" s="62">
        <f>+'Datos Verificación'!V89</f>
        <v>0</v>
      </c>
      <c r="X33" s="62">
        <f>+'Datos Verificación'!W89</f>
        <v>0</v>
      </c>
      <c r="Y33" s="63">
        <f>+'Datos Verificación'!X89</f>
        <v>0</v>
      </c>
    </row>
    <row r="35" spans="1:25" ht="13.9">
      <c r="A35" s="2" t="s">
        <v>82</v>
      </c>
    </row>
    <row r="37" spans="1:25">
      <c r="C37"/>
    </row>
    <row r="38" spans="1:25" ht="13.15" thickBot="1"/>
    <row r="39" spans="1:25">
      <c r="A39" s="136"/>
      <c r="B39" s="42" t="s">
        <v>8</v>
      </c>
      <c r="C39" s="43"/>
      <c r="D39" s="43"/>
      <c r="E39" s="43"/>
      <c r="F39" s="43"/>
      <c r="G39" s="44"/>
      <c r="H39" s="42" t="s">
        <v>9</v>
      </c>
      <c r="I39" s="43"/>
      <c r="J39" s="43"/>
      <c r="K39" s="43"/>
      <c r="L39" s="43"/>
      <c r="M39" s="44"/>
      <c r="N39" s="42" t="s">
        <v>10</v>
      </c>
      <c r="O39" s="43"/>
      <c r="P39" s="43"/>
      <c r="Q39" s="43"/>
      <c r="R39" s="43"/>
      <c r="S39" s="44"/>
      <c r="T39" s="42" t="s">
        <v>11</v>
      </c>
      <c r="U39" s="43"/>
      <c r="V39" s="43"/>
      <c r="W39" s="43"/>
      <c r="X39" s="43"/>
      <c r="Y39" s="44"/>
    </row>
    <row r="40" spans="1:25" ht="14.25">
      <c r="A40" s="137"/>
      <c r="B40" s="59" t="s">
        <v>2</v>
      </c>
      <c r="C40" s="9" t="s">
        <v>3</v>
      </c>
      <c r="D40" s="9" t="s">
        <v>4</v>
      </c>
      <c r="E40" s="9" t="s">
        <v>5</v>
      </c>
      <c r="F40" s="9" t="s">
        <v>6</v>
      </c>
      <c r="G40" s="60" t="s">
        <v>196</v>
      </c>
      <c r="H40" s="59" t="s">
        <v>2</v>
      </c>
      <c r="I40" s="9" t="s">
        <v>3</v>
      </c>
      <c r="J40" s="9" t="s">
        <v>4</v>
      </c>
      <c r="K40" s="9" t="s">
        <v>5</v>
      </c>
      <c r="L40" s="9" t="s">
        <v>6</v>
      </c>
      <c r="M40" s="60" t="s">
        <v>196</v>
      </c>
      <c r="N40" s="59" t="s">
        <v>2</v>
      </c>
      <c r="O40" s="9" t="s">
        <v>3</v>
      </c>
      <c r="P40" s="9" t="s">
        <v>4</v>
      </c>
      <c r="Q40" s="9" t="s">
        <v>5</v>
      </c>
      <c r="R40" s="9" t="s">
        <v>6</v>
      </c>
      <c r="S40" s="60" t="s">
        <v>196</v>
      </c>
      <c r="T40" s="59" t="s">
        <v>2</v>
      </c>
      <c r="U40" s="9" t="s">
        <v>3</v>
      </c>
      <c r="V40" s="9" t="s">
        <v>4</v>
      </c>
      <c r="W40" s="9" t="s">
        <v>5</v>
      </c>
      <c r="X40" s="9" t="s">
        <v>6</v>
      </c>
      <c r="Y40" s="60" t="s">
        <v>196</v>
      </c>
    </row>
    <row r="41" spans="1:25" ht="15.75" thickBot="1">
      <c r="A41" s="135" t="s">
        <v>19</v>
      </c>
      <c r="B41" s="61">
        <f>'Datos Verificación'!B8*'Datos Verificación'!$B$144</f>
        <v>0</v>
      </c>
      <c r="C41" s="62">
        <f>'Datos Verificación'!C8*'Datos Verificación'!$B$144</f>
        <v>0</v>
      </c>
      <c r="D41" s="62">
        <f>'Datos Verificación'!D8*'Datos Verificación'!$B$144</f>
        <v>0</v>
      </c>
      <c r="E41" s="62">
        <f>'Datos Verificación'!E8*'Datos Verificación'!$B$144</f>
        <v>0</v>
      </c>
      <c r="F41" s="62">
        <f>'Datos Verificación'!F8*'Datos Verificación'!$B$144</f>
        <v>0</v>
      </c>
      <c r="G41" s="63">
        <f>'Datos Verificación'!G8*'Datos Verificación'!$B$144</f>
        <v>0</v>
      </c>
      <c r="H41" s="61">
        <f>'Datos Verificación'!H8*'Datos Verificación'!$B$144</f>
        <v>0</v>
      </c>
      <c r="I41" s="62">
        <f>'Datos Verificación'!I8*'Datos Verificación'!$B$144</f>
        <v>0</v>
      </c>
      <c r="J41" s="62">
        <f>'Datos Verificación'!J8*'Datos Verificación'!$B$144</f>
        <v>0</v>
      </c>
      <c r="K41" s="62">
        <f>'Datos Verificación'!K8*'Datos Verificación'!$B$144</f>
        <v>0</v>
      </c>
      <c r="L41" s="62">
        <f>'Datos Verificación'!L8*'Datos Verificación'!$B$144</f>
        <v>0</v>
      </c>
      <c r="M41" s="63">
        <f>'Datos Verificación'!M8*'Datos Verificación'!$B$144</f>
        <v>0</v>
      </c>
      <c r="N41" s="61">
        <f>'Datos Verificación'!N8*'Datos Verificación'!$B$144</f>
        <v>0</v>
      </c>
      <c r="O41" s="62">
        <f>'Datos Verificación'!O8*'Datos Verificación'!$B$144</f>
        <v>0</v>
      </c>
      <c r="P41" s="62">
        <f>'Datos Verificación'!P8*'Datos Verificación'!$B$144</f>
        <v>0</v>
      </c>
      <c r="Q41" s="62">
        <f>'Datos Verificación'!Q8*'Datos Verificación'!$B$144</f>
        <v>0</v>
      </c>
      <c r="R41" s="62">
        <f>'Datos Verificación'!R8*'Datos Verificación'!$B$144</f>
        <v>0</v>
      </c>
      <c r="S41" s="63">
        <f>'Datos Verificación'!S8*'Datos Verificación'!$B$144</f>
        <v>0</v>
      </c>
      <c r="T41" s="61">
        <f>'Datos Verificación'!T8*'Datos Verificación'!$B$144</f>
        <v>0</v>
      </c>
      <c r="U41" s="62">
        <f>'Datos Verificación'!U8*'Datos Verificación'!$B$144</f>
        <v>0</v>
      </c>
      <c r="V41" s="62">
        <f>'Datos Verificación'!V8*'Datos Verificación'!$B$144</f>
        <v>0</v>
      </c>
      <c r="W41" s="62">
        <f>'Datos Verificación'!W8*'Datos Verificación'!$B$144</f>
        <v>0</v>
      </c>
      <c r="X41" s="62">
        <f>'Datos Verificación'!X8*'Datos Verificación'!$B$144</f>
        <v>0</v>
      </c>
      <c r="Y41" s="62">
        <f>'Datos Verificación'!Y8*'Datos Verificación'!$B$144</f>
        <v>0</v>
      </c>
    </row>
    <row r="43" spans="1:25" ht="13.9">
      <c r="A43" s="2" t="s">
        <v>84</v>
      </c>
    </row>
    <row r="45" spans="1:25">
      <c r="A45"/>
    </row>
    <row r="46" spans="1:25" ht="13.15" thickBot="1"/>
    <row r="47" spans="1:25">
      <c r="A47" s="57"/>
      <c r="B47" s="42" t="s">
        <v>8</v>
      </c>
      <c r="C47" s="43"/>
      <c r="D47" s="43"/>
      <c r="E47" s="43"/>
      <c r="F47" s="43"/>
      <c r="G47" s="44"/>
      <c r="H47" s="42" t="s">
        <v>9</v>
      </c>
      <c r="I47" s="43"/>
      <c r="J47" s="43"/>
      <c r="K47" s="43"/>
      <c r="L47" s="43"/>
      <c r="M47" s="44"/>
      <c r="N47" s="42" t="s">
        <v>10</v>
      </c>
      <c r="O47" s="43"/>
      <c r="P47" s="43"/>
      <c r="Q47" s="43"/>
      <c r="R47" s="43"/>
      <c r="S47" s="44"/>
      <c r="T47" s="42" t="s">
        <v>11</v>
      </c>
      <c r="U47" s="43"/>
      <c r="V47" s="43"/>
      <c r="W47" s="43"/>
      <c r="X47" s="43"/>
      <c r="Y47" s="44"/>
    </row>
    <row r="48" spans="1:25" ht="14.25">
      <c r="A48" s="58"/>
      <c r="B48" s="59" t="s">
        <v>2</v>
      </c>
      <c r="C48" s="9" t="s">
        <v>3</v>
      </c>
      <c r="D48" s="9" t="s">
        <v>4</v>
      </c>
      <c r="E48" s="9" t="s">
        <v>5</v>
      </c>
      <c r="F48" s="9" t="s">
        <v>6</v>
      </c>
      <c r="G48" s="60" t="s">
        <v>185</v>
      </c>
      <c r="H48" s="59" t="s">
        <v>2</v>
      </c>
      <c r="I48" s="9" t="s">
        <v>3</v>
      </c>
      <c r="J48" s="9" t="s">
        <v>4</v>
      </c>
      <c r="K48" s="9" t="s">
        <v>5</v>
      </c>
      <c r="L48" s="9" t="s">
        <v>6</v>
      </c>
      <c r="M48" s="60" t="s">
        <v>196</v>
      </c>
      <c r="N48" s="59" t="s">
        <v>2</v>
      </c>
      <c r="O48" s="9" t="s">
        <v>3</v>
      </c>
      <c r="P48" s="9" t="s">
        <v>4</v>
      </c>
      <c r="Q48" s="9" t="s">
        <v>5</v>
      </c>
      <c r="R48" s="9" t="s">
        <v>6</v>
      </c>
      <c r="S48" s="60" t="s">
        <v>196</v>
      </c>
      <c r="T48" s="59" t="s">
        <v>2</v>
      </c>
      <c r="U48" s="9" t="s">
        <v>3</v>
      </c>
      <c r="V48" s="9" t="s">
        <v>4</v>
      </c>
      <c r="W48" s="9" t="s">
        <v>5</v>
      </c>
      <c r="X48" s="9" t="s">
        <v>6</v>
      </c>
      <c r="Y48" s="60" t="s">
        <v>196</v>
      </c>
    </row>
    <row r="49" spans="1:25" ht="15.75" thickBot="1">
      <c r="A49" s="64" t="s">
        <v>14</v>
      </c>
      <c r="B49" s="61">
        <f>B59+B87</f>
        <v>0</v>
      </c>
      <c r="C49" s="62">
        <f t="shared" ref="C49:Y49" si="0">C59+C87</f>
        <v>0</v>
      </c>
      <c r="D49" s="62">
        <f t="shared" si="0"/>
        <v>0</v>
      </c>
      <c r="E49" s="62">
        <f t="shared" si="0"/>
        <v>0</v>
      </c>
      <c r="F49" s="62">
        <f t="shared" si="0"/>
        <v>0</v>
      </c>
      <c r="G49" s="63">
        <f t="shared" si="0"/>
        <v>0</v>
      </c>
      <c r="H49" s="61">
        <f t="shared" si="0"/>
        <v>0</v>
      </c>
      <c r="I49" s="62">
        <f t="shared" si="0"/>
        <v>0</v>
      </c>
      <c r="J49" s="62">
        <f t="shared" si="0"/>
        <v>0</v>
      </c>
      <c r="K49" s="62">
        <f t="shared" si="0"/>
        <v>0</v>
      </c>
      <c r="L49" s="62">
        <f t="shared" si="0"/>
        <v>0</v>
      </c>
      <c r="M49" s="63">
        <f t="shared" si="0"/>
        <v>0</v>
      </c>
      <c r="N49" s="61">
        <f t="shared" si="0"/>
        <v>0</v>
      </c>
      <c r="O49" s="62">
        <f t="shared" si="0"/>
        <v>0</v>
      </c>
      <c r="P49" s="62">
        <f t="shared" si="0"/>
        <v>0</v>
      </c>
      <c r="Q49" s="62">
        <f t="shared" si="0"/>
        <v>0</v>
      </c>
      <c r="R49" s="62">
        <f t="shared" si="0"/>
        <v>0</v>
      </c>
      <c r="S49" s="63">
        <f t="shared" si="0"/>
        <v>0</v>
      </c>
      <c r="T49" s="61">
        <f t="shared" si="0"/>
        <v>0</v>
      </c>
      <c r="U49" s="62">
        <f t="shared" si="0"/>
        <v>0</v>
      </c>
      <c r="V49" s="62">
        <f t="shared" si="0"/>
        <v>0</v>
      </c>
      <c r="W49" s="62">
        <f t="shared" si="0"/>
        <v>0</v>
      </c>
      <c r="X49" s="62">
        <f t="shared" si="0"/>
        <v>0</v>
      </c>
      <c r="Y49" s="63">
        <f t="shared" si="0"/>
        <v>0</v>
      </c>
    </row>
    <row r="51" spans="1:25" ht="13.9">
      <c r="A51" s="2" t="s">
        <v>87</v>
      </c>
    </row>
    <row r="52" spans="1:25">
      <c r="E52"/>
      <c r="K52"/>
    </row>
    <row r="53" spans="1:25">
      <c r="F53"/>
      <c r="G53"/>
      <c r="H53"/>
    </row>
    <row r="54" spans="1:25">
      <c r="C54"/>
      <c r="G54"/>
    </row>
    <row r="56" spans="1:25" ht="13.15" thickBot="1"/>
    <row r="57" spans="1:25">
      <c r="A57" s="57"/>
      <c r="B57" s="42" t="s">
        <v>8</v>
      </c>
      <c r="C57" s="43"/>
      <c r="D57" s="43"/>
      <c r="E57" s="43"/>
      <c r="F57" s="43"/>
      <c r="G57" s="44"/>
      <c r="H57" s="42" t="s">
        <v>9</v>
      </c>
      <c r="I57" s="43"/>
      <c r="J57" s="43"/>
      <c r="K57" s="43"/>
      <c r="L57" s="43"/>
      <c r="M57" s="44"/>
      <c r="N57" s="42" t="s">
        <v>10</v>
      </c>
      <c r="O57" s="43"/>
      <c r="P57" s="43"/>
      <c r="Q57" s="43"/>
      <c r="R57" s="43"/>
      <c r="S57" s="44"/>
      <c r="T57" s="42" t="s">
        <v>11</v>
      </c>
      <c r="U57" s="43"/>
      <c r="V57" s="43"/>
      <c r="W57" s="43"/>
      <c r="X57" s="43"/>
      <c r="Y57" s="44"/>
    </row>
    <row r="58" spans="1:25" ht="13.15">
      <c r="A58" s="58"/>
      <c r="B58" s="59" t="s">
        <v>2</v>
      </c>
      <c r="C58" s="9" t="s">
        <v>3</v>
      </c>
      <c r="D58" s="9" t="s">
        <v>4</v>
      </c>
      <c r="E58" s="9" t="s">
        <v>5</v>
      </c>
      <c r="F58" s="9" t="s">
        <v>6</v>
      </c>
      <c r="G58" s="60" t="s">
        <v>185</v>
      </c>
      <c r="H58" s="59" t="s">
        <v>2</v>
      </c>
      <c r="I58" s="9" t="s">
        <v>3</v>
      </c>
      <c r="J58" s="9" t="s">
        <v>4</v>
      </c>
      <c r="K58" s="9" t="s">
        <v>5</v>
      </c>
      <c r="L58" s="9" t="s">
        <v>6</v>
      </c>
      <c r="M58" s="60" t="s">
        <v>185</v>
      </c>
      <c r="N58" s="59" t="s">
        <v>2</v>
      </c>
      <c r="O58" s="9" t="s">
        <v>3</v>
      </c>
      <c r="P58" s="9" t="s">
        <v>4</v>
      </c>
      <c r="Q58" s="9" t="s">
        <v>5</v>
      </c>
      <c r="R58" s="9" t="s">
        <v>6</v>
      </c>
      <c r="S58" s="60" t="s">
        <v>185</v>
      </c>
      <c r="T58" s="59" t="s">
        <v>2</v>
      </c>
      <c r="U58" s="9" t="s">
        <v>3</v>
      </c>
      <c r="V58" s="9" t="s">
        <v>4</v>
      </c>
      <c r="W58" s="9" t="s">
        <v>5</v>
      </c>
      <c r="X58" s="9" t="s">
        <v>6</v>
      </c>
      <c r="Y58" s="60" t="s">
        <v>185</v>
      </c>
    </row>
    <row r="59" spans="1:25" ht="15.75" thickBot="1">
      <c r="A59" s="143" t="s">
        <v>85</v>
      </c>
      <c r="B59" s="61">
        <f>$B$75-'Datos Verificación'!B$129</f>
        <v>0</v>
      </c>
      <c r="C59" s="62">
        <f>$B$75-'Datos Verificación'!C$129</f>
        <v>0</v>
      </c>
      <c r="D59" s="62">
        <f>$B$75-'Datos Verificación'!D$129</f>
        <v>0</v>
      </c>
      <c r="E59" s="62">
        <f>$B$75-'Datos Verificación'!E$129</f>
        <v>0</v>
      </c>
      <c r="F59" s="62">
        <f>$B$75-'Datos Verificación'!F$129</f>
        <v>0</v>
      </c>
      <c r="G59" s="63">
        <f>$B$75-'Datos Verificación'!G$129</f>
        <v>0</v>
      </c>
      <c r="H59" s="61">
        <f>$C$75-'Datos Verificación'!H129</f>
        <v>0</v>
      </c>
      <c r="I59" s="62">
        <f>$C$75-'Datos Verificación'!I129</f>
        <v>0</v>
      </c>
      <c r="J59" s="62">
        <f>$C$75-'Datos Verificación'!J129</f>
        <v>0</v>
      </c>
      <c r="K59" s="62">
        <f>$C$75-'Datos Verificación'!K129</f>
        <v>0</v>
      </c>
      <c r="L59" s="62">
        <f>$C$75-'Datos Verificación'!L129</f>
        <v>0</v>
      </c>
      <c r="M59" s="63">
        <f>$C$75-'Datos Verificación'!M129</f>
        <v>0</v>
      </c>
      <c r="N59" s="61">
        <f>$D$75-'Datos Verificación'!N129</f>
        <v>0</v>
      </c>
      <c r="O59" s="62">
        <f>$D$75-'Datos Verificación'!O129</f>
        <v>0</v>
      </c>
      <c r="P59" s="62">
        <f>$D$75-'Datos Verificación'!P129</f>
        <v>0</v>
      </c>
      <c r="Q59" s="62">
        <f>$D$75-'Datos Verificación'!Q129</f>
        <v>0</v>
      </c>
      <c r="R59" s="62">
        <f>$D$75-'Datos Verificación'!R129</f>
        <v>0</v>
      </c>
      <c r="S59" s="63">
        <f>$D$75-'Datos Verificación'!S129</f>
        <v>0</v>
      </c>
      <c r="T59" s="61">
        <f>$E$75-'Datos Verificación'!T129</f>
        <v>0</v>
      </c>
      <c r="U59" s="62">
        <f>$E$75-'Datos Verificación'!U129</f>
        <v>0</v>
      </c>
      <c r="V59" s="62">
        <f>$E$75-'Datos Verificación'!V129</f>
        <v>0</v>
      </c>
      <c r="W59" s="62">
        <f>$E$75-'Datos Verificación'!W129</f>
        <v>0</v>
      </c>
      <c r="X59" s="62">
        <f>$E$75-'Datos Verificación'!X129</f>
        <v>0</v>
      </c>
      <c r="Y59" s="63">
        <f>$E$75-'Datos Verificación'!Y129</f>
        <v>0</v>
      </c>
    </row>
    <row r="60" spans="1:25" ht="13.15">
      <c r="V60" s="144"/>
    </row>
    <row r="61" spans="1:25" ht="13.15" thickBot="1">
      <c r="C61" s="6"/>
      <c r="D61" s="145"/>
    </row>
    <row r="62" spans="1:25" ht="65.650000000000006">
      <c r="A62" s="195" t="s">
        <v>23</v>
      </c>
      <c r="B62" s="196" t="s">
        <v>192</v>
      </c>
      <c r="C62" s="196" t="s">
        <v>193</v>
      </c>
      <c r="D62" s="196" t="s">
        <v>194</v>
      </c>
      <c r="E62" s="196" t="s">
        <v>195</v>
      </c>
    </row>
    <row r="63" spans="1:25" ht="13.15">
      <c r="A63" s="146" t="s">
        <v>35</v>
      </c>
      <c r="B63" s="147">
        <f>IFERROR(((('Datos Verificación'!B17*'Parámetros resolución'!B15*(1+'Datos Verificación'!$B$144))/('Parámetros resolución'!B32-'Datos Verificación'!$B$143))+(('Datos Verificación'!B38*(1+'Datos Verificación'!$B$144))/'Parámetros resolución'!B32))*('Parámetros resolución'!$B$6/'Parámetros resolución'!$B$7),((('Datos Verificación'!B38*(1+'Datos Verificación'!$B$144))/'Parámetros resolución'!B32))*('Parámetros resolución'!$B$6/'Parámetros resolución'!$B$7))</f>
        <v>0</v>
      </c>
      <c r="C63" s="147">
        <f>IFERROR(((('Datos Verificación'!C17*'Parámetros resolución'!C15*(1+'Datos Verificación'!$B$144))/('Parámetros resolución'!C32-'Datos Verificación'!$B$143))+(('Datos Verificación'!C38*(1+'Datos Verificación'!$B$144))/'Parámetros resolución'!C32))*('Parámetros resolución'!$B$6/'Parámetros resolución'!$B$7),((('Datos Verificación'!C38*(1+'Datos Verificación'!$B$144))/'Parámetros resolución'!C32))*('Parámetros resolución'!$B$6/'Parámetros resolución'!$B$7))</f>
        <v>0</v>
      </c>
      <c r="D63" s="147">
        <f>IFERROR(((('Datos Verificación'!D17*'Parámetros resolución'!D15*(1+'Datos Verificación'!$B$144))/('Parámetros resolución'!D32-'Datos Verificación'!$B$143))+(('Datos Verificación'!D38*(1+'Datos Verificación'!$B$144))/'Parámetros resolución'!D32))*('Parámetros resolución'!$B$6/'Parámetros resolución'!$B$7),((('Datos Verificación'!D38*(1+'Datos Verificación'!$B$144))/'Parámetros resolución'!D32))*('Parámetros resolución'!$B$6/'Parámetros resolución'!$B$7))</f>
        <v>0</v>
      </c>
      <c r="E63" s="186"/>
    </row>
    <row r="64" spans="1:25" ht="13.15">
      <c r="A64" s="148" t="s">
        <v>36</v>
      </c>
      <c r="B64" s="147">
        <f>IFERROR(((('Datos Verificación'!B18*'Parámetros resolución'!B16*(1+'Datos Verificación'!$B$144))/('Parámetros resolución'!B33-'Datos Verificación'!$B$143))+(('Datos Verificación'!B39*(1+'Datos Verificación'!$B$144))/'Parámetros resolución'!B33))*('Parámetros resolución'!$B$6/'Parámetros resolución'!$B$7),((('Datos Verificación'!B39*(1+'Datos Verificación'!$B$144))/'Parámetros resolución'!B33))*('Parámetros resolución'!$B$6/'Parámetros resolución'!$B$7))</f>
        <v>0</v>
      </c>
      <c r="C64" s="147">
        <f>IFERROR(((('Datos Verificación'!C18*'Parámetros resolución'!C16*(1+'Datos Verificación'!$B$144))/('Parámetros resolución'!C33-'Datos Verificación'!$B$143))+(('Datos Verificación'!C39*(1+'Datos Verificación'!$B$144))/'Parámetros resolución'!C33))*('Parámetros resolución'!$B$6/'Parámetros resolución'!$B$7),((('Datos Verificación'!C39*(1+'Datos Verificación'!$B$144))/'Parámetros resolución'!C33))*('Parámetros resolución'!$B$6/'Parámetros resolución'!$B$7))</f>
        <v>0</v>
      </c>
      <c r="D64" s="147">
        <f>IFERROR(((('Datos Verificación'!D18*'Parámetros resolución'!D16*(1+'Datos Verificación'!$B$144))/('Parámetros resolución'!D33-'Datos Verificación'!$B$143))+(('Datos Verificación'!D39*(1+'Datos Verificación'!$B$144))/'Parámetros resolución'!D33))*('Parámetros resolución'!$B$6/'Parámetros resolución'!$B$7),((('Datos Verificación'!D39*(1+'Datos Verificación'!$B$144))/'Parámetros resolución'!D33))*('Parámetros resolución'!$B$6/'Parámetros resolución'!$B$7))</f>
        <v>0</v>
      </c>
      <c r="E64" s="186"/>
    </row>
    <row r="65" spans="1:23" ht="13.15">
      <c r="A65" s="148" t="s">
        <v>37</v>
      </c>
      <c r="B65" s="147">
        <f>IFERROR(((('Datos Verificación'!B19*'Parámetros resolución'!B17*(1+'Datos Verificación'!$B$144))/('Parámetros resolución'!B34-'Datos Verificación'!$B$143))+(('Datos Verificación'!B40*(1+'Datos Verificación'!$B$144))/'Parámetros resolución'!B34))*('Parámetros resolución'!$B$6/'Parámetros resolución'!$B$7),((('Datos Verificación'!B40*(1+'Datos Verificación'!$B$144))/'Parámetros resolución'!B34))*('Parámetros resolución'!$B$6/'Parámetros resolución'!$B$7))</f>
        <v>0</v>
      </c>
      <c r="C65" s="147">
        <f>IFERROR(((('Datos Verificación'!C19*'Parámetros resolución'!C17*(1+'Datos Verificación'!$B$144))/('Parámetros resolución'!C34-'Datos Verificación'!$B$143))+(('Datos Verificación'!C40*(1+'Datos Verificación'!$B$144))/'Parámetros resolución'!C34))*('Parámetros resolución'!$B$6/'Parámetros resolución'!$B$7),((('Datos Verificación'!C40*(1+'Datos Verificación'!$B$144))/'Parámetros resolución'!C34))*('Parámetros resolución'!$B$6/'Parámetros resolución'!$B$7))</f>
        <v>0</v>
      </c>
      <c r="D65" s="147">
        <f>IFERROR(((('Datos Verificación'!D19*'Parámetros resolución'!D17*(1+'Datos Verificación'!$B$144))/('Parámetros resolución'!D34-'Datos Verificación'!$B$143))+(('Datos Verificación'!D40*(1+'Datos Verificación'!$B$144))/'Parámetros resolución'!D34))*('Parámetros resolución'!$B$6/'Parámetros resolución'!$B$7),((('Datos Verificación'!D40*(1+'Datos Verificación'!$B$144))/'Parámetros resolución'!D34))*('Parámetros resolución'!$B$6/'Parámetros resolución'!$B$7))</f>
        <v>0</v>
      </c>
      <c r="E65" s="186"/>
    </row>
    <row r="66" spans="1:23" ht="13.15">
      <c r="A66" s="148" t="s">
        <v>38</v>
      </c>
      <c r="B66" s="147">
        <f>IFERROR(((('Datos Verificación'!B20*'Parámetros resolución'!B18*(1+'Datos Verificación'!$B$144))/('Parámetros resolución'!B35-'Datos Verificación'!$B$143))+(('Datos Verificación'!B41*(1+'Datos Verificación'!$B$144))/'Parámetros resolución'!B35))*('Parámetros resolución'!$B$6/'Parámetros resolución'!$B$7),((('Datos Verificación'!B41*(1+'Datos Verificación'!$B$144))/'Parámetros resolución'!B35))*('Parámetros resolución'!$B$6/'Parámetros resolución'!$B$7))</f>
        <v>0</v>
      </c>
      <c r="C66" s="147">
        <f>IFERROR(((('Datos Verificación'!C20*'Parámetros resolución'!C18*(1+'Datos Verificación'!$B$144))/('Parámetros resolución'!C35-'Datos Verificación'!$B$143))+(('Datos Verificación'!C41*(1+'Datos Verificación'!$B$144))/'Parámetros resolución'!C35))*('Parámetros resolución'!$B$6/'Parámetros resolución'!$B$7),((('Datos Verificación'!C41*(1+'Datos Verificación'!$B$144))/'Parámetros resolución'!C35))*('Parámetros resolución'!$B$6/'Parámetros resolución'!$B$7))</f>
        <v>0</v>
      </c>
      <c r="D66" s="147">
        <f>IFERROR(((('Datos Verificación'!D20*'Parámetros resolución'!D18*(1+'Datos Verificación'!$B$144))/('Parámetros resolución'!D35-'Datos Verificación'!$B$143))+(('Datos Verificación'!D41*(1+'Datos Verificación'!$B$144))/'Parámetros resolución'!D35))*('Parámetros resolución'!$B$6/'Parámetros resolución'!$B$7),((('Datos Verificación'!D41*(1+'Datos Verificación'!$B$144))/'Parámetros resolución'!D35))*('Parámetros resolución'!$B$6/'Parámetros resolución'!$B$7))</f>
        <v>0</v>
      </c>
      <c r="E66" s="186"/>
    </row>
    <row r="67" spans="1:23" ht="13.15">
      <c r="A67" s="148" t="s">
        <v>39</v>
      </c>
      <c r="B67" s="147">
        <f>IFERROR(((('Datos Verificación'!B21*'Parámetros resolución'!B19*(1+'Datos Verificación'!$B$144))/('Parámetros resolución'!B36-'Datos Verificación'!$B$143))+(('Datos Verificación'!B42*(1+'Datos Verificación'!$B$144))/'Parámetros resolución'!B36))*('Parámetros resolución'!$B$6/'Parámetros resolución'!$B$7),((('Datos Verificación'!B42*(1+'Datos Verificación'!$B$144))/'Parámetros resolución'!B36))*('Parámetros resolución'!$B$6/'Parámetros resolución'!$B$7))</f>
        <v>0</v>
      </c>
      <c r="C67" s="147">
        <f>IFERROR(((('Datos Verificación'!C21*'Parámetros resolución'!C19*(1+'Datos Verificación'!$B$144))/('Parámetros resolución'!C36-'Datos Verificación'!$B$143))+(('Datos Verificación'!C42*(1+'Datos Verificación'!$B$144))/'Parámetros resolución'!C36))*('Parámetros resolución'!$B$6/'Parámetros resolución'!$B$7),((('Datos Verificación'!C42*(1+'Datos Verificación'!$B$144))/'Parámetros resolución'!C36))*('Parámetros resolución'!$B$6/'Parámetros resolución'!$B$7))</f>
        <v>0</v>
      </c>
      <c r="D67" s="147">
        <f>IFERROR(((('Datos Verificación'!D21*'Parámetros resolución'!D19*(1+'Datos Verificación'!$B$144))/('Parámetros resolución'!D36-'Datos Verificación'!$B$143))+(('Datos Verificación'!D42*(1+'Datos Verificación'!$B$144))/'Parámetros resolución'!D36))*('Parámetros resolución'!$B$6/'Parámetros resolución'!$B$7),((('Datos Verificación'!D42*(1+'Datos Verificación'!$B$144))/'Parámetros resolución'!D36))*('Parámetros resolución'!$B$6/'Parámetros resolución'!$B$7))</f>
        <v>0</v>
      </c>
      <c r="E67" s="186"/>
    </row>
    <row r="68" spans="1:23" ht="13.15">
      <c r="A68" s="148" t="s">
        <v>40</v>
      </c>
      <c r="B68" s="147">
        <f>IFERROR(((('Datos Verificación'!B22*'Parámetros resolución'!B20*(1+'Datos Verificación'!$B$144))/('Parámetros resolución'!B37-'Datos Verificación'!$B$143))+(('Datos Verificación'!B43*(1+'Datos Verificación'!$B$144))/'Parámetros resolución'!B37))*('Parámetros resolución'!$B$6/'Parámetros resolución'!$B$7),((('Datos Verificación'!B43*(1+'Datos Verificación'!$B$144))/'Parámetros resolución'!B37))*('Parámetros resolución'!$B$6/'Parámetros resolución'!$B$7))</f>
        <v>0</v>
      </c>
      <c r="C68" s="147">
        <f>IFERROR(((('Datos Verificación'!C22*'Parámetros resolución'!C20*(1+'Datos Verificación'!$B$144))/('Parámetros resolución'!C37-'Datos Verificación'!$B$143))+(('Datos Verificación'!C43*(1+'Datos Verificación'!$B$144))/'Parámetros resolución'!C37))*('Parámetros resolución'!$B$6/'Parámetros resolución'!$B$7),((('Datos Verificación'!C43*(1+'Datos Verificación'!$B$144))/'Parámetros resolución'!C37))*('Parámetros resolución'!$B$6/'Parámetros resolución'!$B$7))</f>
        <v>0</v>
      </c>
      <c r="D68" s="147">
        <f>IFERROR(((('Datos Verificación'!D22*'Parámetros resolución'!D20*(1+'Datos Verificación'!$B$144))/('Parámetros resolución'!D37-'Datos Verificación'!$B$143))+(('Datos Verificación'!D43*(1+'Datos Verificación'!$B$144))/'Parámetros resolución'!D37))*('Parámetros resolución'!$B$6/'Parámetros resolución'!$B$7),((('Datos Verificación'!D43*(1+'Datos Verificación'!$B$144))/'Parámetros resolución'!D37))*('Parámetros resolución'!$B$6/'Parámetros resolución'!$B$7))</f>
        <v>0</v>
      </c>
      <c r="E68" s="186"/>
    </row>
    <row r="69" spans="1:23" ht="13.15">
      <c r="A69" s="148" t="s">
        <v>41</v>
      </c>
      <c r="B69" s="147">
        <f>IFERROR(((('Datos Verificación'!B23*'Parámetros resolución'!B21*(1+'Datos Verificación'!$B$144))/('Parámetros resolución'!B38-'Datos Verificación'!$B$143))+(('Datos Verificación'!B44*(1+'Datos Verificación'!$B$144))/'Parámetros resolución'!B38))*('Parámetros resolución'!$B$6/'Parámetros resolución'!$B$7),((('Datos Verificación'!B44*(1+'Datos Verificación'!$B$144))/'Parámetros resolución'!B38))*('Parámetros resolución'!$B$6/'Parámetros resolución'!$B$7))</f>
        <v>0</v>
      </c>
      <c r="C69" s="147">
        <f>IFERROR(((('Datos Verificación'!C23*'Parámetros resolución'!C21*(1+'Datos Verificación'!$B$144))/('Parámetros resolución'!C38-'Datos Verificación'!$B$143))+(('Datos Verificación'!C44*(1+'Datos Verificación'!$B$144))/'Parámetros resolución'!C38))*('Parámetros resolución'!$B$6/'Parámetros resolución'!$B$7),((('Datos Verificación'!C44*(1+'Datos Verificación'!$B$144))/'Parámetros resolución'!C38))*('Parámetros resolución'!$B$6/'Parámetros resolución'!$B$7))</f>
        <v>0</v>
      </c>
      <c r="D69" s="147">
        <f>IFERROR(((('Datos Verificación'!D23*'Parámetros resolución'!D21*(1+'Datos Verificación'!$B$144))/('Parámetros resolución'!D38-'Datos Verificación'!$B$143))+(('Datos Verificación'!D44*(1+'Datos Verificación'!$B$144))/'Parámetros resolución'!D38))*('Parámetros resolución'!$B$6/'Parámetros resolución'!$B$7),((('Datos Verificación'!D44*(1+'Datos Verificación'!$B$144))/'Parámetros resolución'!D38))*('Parámetros resolución'!$B$6/'Parámetros resolución'!$B$7))</f>
        <v>0</v>
      </c>
      <c r="E69" s="186"/>
    </row>
    <row r="70" spans="1:23" ht="13.15">
      <c r="A70" s="148" t="s">
        <v>42</v>
      </c>
      <c r="B70" s="147">
        <f>IFERROR(((('Datos Verificación'!B24*'Parámetros resolución'!B22*(1+'Datos Verificación'!$B$144))/('Parámetros resolución'!B39-'Datos Verificación'!$B$143))+(('Datos Verificación'!B45*(1+'Datos Verificación'!$B$144))/'Parámetros resolución'!B39))*('Parámetros resolución'!$B$6/'Parámetros resolución'!$B$7),((('Datos Verificación'!B45*(1+'Datos Verificación'!$B$144))/'Parámetros resolución'!B39))*('Parámetros resolución'!$B$6/'Parámetros resolución'!$B$7))</f>
        <v>0</v>
      </c>
      <c r="C70" s="147">
        <f>IFERROR(((('Datos Verificación'!C24*'Parámetros resolución'!C22*(1+'Datos Verificación'!$B$144))/('Parámetros resolución'!C39-'Datos Verificación'!$B$143))+(('Datos Verificación'!C45*(1+'Datos Verificación'!$B$144))/'Parámetros resolución'!C39))*('Parámetros resolución'!$B$6/'Parámetros resolución'!$B$7),((('Datos Verificación'!C45*(1+'Datos Verificación'!$B$144))/'Parámetros resolución'!C39))*('Parámetros resolución'!$B$6/'Parámetros resolución'!$B$7))</f>
        <v>0</v>
      </c>
      <c r="D70" s="147">
        <f>IFERROR(((('Datos Verificación'!D24*'Parámetros resolución'!D22*(1+'Datos Verificación'!$B$144))/('Parámetros resolución'!D39-'Datos Verificación'!$B$143))+(('Datos Verificación'!D45*(1+'Datos Verificación'!$B$144))/'Parámetros resolución'!D39))*('Parámetros resolución'!$B$6/'Parámetros resolución'!$B$7),((('Datos Verificación'!D45*(1+'Datos Verificación'!$B$144))/'Parámetros resolución'!D39))*('Parámetros resolución'!$B$6/'Parámetros resolución'!$B$7))</f>
        <v>0</v>
      </c>
      <c r="E70" s="186"/>
    </row>
    <row r="71" spans="1:23" ht="13.15">
      <c r="A71" s="148" t="s">
        <v>43</v>
      </c>
      <c r="B71" s="147">
        <f>IFERROR(((('Datos Verificación'!B25*'Parámetros resolución'!B23*(1+'Datos Verificación'!$B$144))/('Parámetros resolución'!B40-'Datos Verificación'!$B$143))+(('Datos Verificación'!B46*(1+'Datos Verificación'!$B$144))/'Parámetros resolución'!B40))*('Parámetros resolución'!$B$6/'Parámetros resolución'!$B$7),((('Datos Verificación'!B46*(1+'Datos Verificación'!$B$144))/'Parámetros resolución'!B40))*('Parámetros resolución'!$B$6/'Parámetros resolución'!$B$7))</f>
        <v>0</v>
      </c>
      <c r="C71" s="147">
        <f>IFERROR(((('Datos Verificación'!C25*'Parámetros resolución'!C23*(1+'Datos Verificación'!$B$144))/('Parámetros resolución'!C40-'Datos Verificación'!$B$143))+(('Datos Verificación'!C46*(1+'Datos Verificación'!$B$144))/'Parámetros resolución'!C40))*('Parámetros resolución'!$B$6/'Parámetros resolución'!$B$7),((('Datos Verificación'!C46*(1+'Datos Verificación'!$B$144))/'Parámetros resolución'!C40))*('Parámetros resolución'!$B$6/'Parámetros resolución'!$B$7))</f>
        <v>0</v>
      </c>
      <c r="D71" s="147">
        <f>IFERROR(((('Datos Verificación'!D25*'Parámetros resolución'!D23*(1+'Datos Verificación'!$B$144))/('Parámetros resolución'!D40-'Datos Verificación'!$B$143))+(('Datos Verificación'!D46*(1+'Datos Verificación'!$B$144))/'Parámetros resolución'!D40))*('Parámetros resolución'!$B$6/'Parámetros resolución'!$B$7),((('Datos Verificación'!D46*(1+'Datos Verificación'!$B$144))/'Parámetros resolución'!D40))*('Parámetros resolución'!$B$6/'Parámetros resolución'!$B$7))</f>
        <v>0</v>
      </c>
      <c r="E71" s="186"/>
    </row>
    <row r="72" spans="1:23" ht="13.15">
      <c r="A72" s="148" t="s">
        <v>44</v>
      </c>
      <c r="B72" s="147">
        <f>IFERROR(((('Datos Verificación'!B26*'Parámetros resolución'!B24*(1+'Datos Verificación'!$B$144))/('Parámetros resolución'!B41-'Datos Verificación'!$B$143))+(('Datos Verificación'!B47*(1+'Datos Verificación'!$B$144))/'Parámetros resolución'!B41))*('Parámetros resolución'!$B$6/'Parámetros resolución'!$B$7),((('Datos Verificación'!B47*(1+'Datos Verificación'!$B$144))/'Parámetros resolución'!B41))*('Parámetros resolución'!$B$6/'Parámetros resolución'!$B$7))</f>
        <v>0</v>
      </c>
      <c r="C72" s="147">
        <f>IFERROR(((('Datos Verificación'!C26*'Parámetros resolución'!C24*(1+'Datos Verificación'!$B$144))/('Parámetros resolución'!C41-'Datos Verificación'!$B$143))+(('Datos Verificación'!C47*(1+'Datos Verificación'!$B$144))/'Parámetros resolución'!C41))*('Parámetros resolución'!$B$6/'Parámetros resolución'!$B$7),((('Datos Verificación'!C47*(1+'Datos Verificación'!$B$144))/'Parámetros resolución'!C41))*('Parámetros resolución'!$B$6/'Parámetros resolución'!$B$7))</f>
        <v>0</v>
      </c>
      <c r="D72" s="147">
        <f>IFERROR(((('Datos Verificación'!D26*'Parámetros resolución'!D24*(1+'Datos Verificación'!$B$144))/('Parámetros resolución'!D41-'Datos Verificación'!$B$143))+(('Datos Verificación'!D47*(1+'Datos Verificación'!$B$144))/'Parámetros resolución'!D41))*('Parámetros resolución'!$B$6/'Parámetros resolución'!$B$7),((('Datos Verificación'!D47*(1+'Datos Verificación'!$B$144))/'Parámetros resolución'!D41))*('Parámetros resolución'!$B$6/'Parámetros resolución'!$B$7))</f>
        <v>0</v>
      </c>
      <c r="E72" s="186"/>
    </row>
    <row r="73" spans="1:23" ht="13.15">
      <c r="A73" s="146" t="s">
        <v>45</v>
      </c>
      <c r="B73" s="149"/>
      <c r="C73" s="149"/>
      <c r="D73" s="149"/>
      <c r="E73" s="147">
        <f>IFERROR(((('Datos Verificación'!E27*'Parámetros resolución'!E25*(1+'Datos Verificación'!$B$144))/('Parámetros resolución'!E42-'Datos Verificación'!$B$143))+(('Datos Verificación'!E48*(1+'Datos Verificación'!$B$144))/'Parámetros resolución'!E42))*('Parámetros resolución'!$B$6/'Parámetros resolución'!$B$7),((('Datos Verificación'!E48*(1+'Datos Verificación'!$B$144))/'Parámetros resolución'!E42))*('Parámetros resolución'!$B$6/'Parámetros resolución'!$B$7))</f>
        <v>0</v>
      </c>
      <c r="F73" s="6"/>
      <c r="G73" s="6"/>
    </row>
    <row r="74" spans="1:23" ht="13.15">
      <c r="A74" s="146" t="s">
        <v>46</v>
      </c>
      <c r="B74" s="149"/>
      <c r="C74" s="149"/>
      <c r="D74" s="149"/>
      <c r="E74" s="147">
        <f>IFERROR(((('Datos Verificación'!E28*'Parámetros resolución'!E26*(1+'Datos Verificación'!$B$144))/('Parámetros resolución'!E43-'Datos Verificación'!$B$143))+(('Datos Verificación'!E49*(1+'Datos Verificación'!$B$144))/'Parámetros resolución'!E43))*('Parámetros resolución'!$B$6/'Parámetros resolución'!$B$7),((('Datos Verificación'!E49*(1+'Datos Verificación'!$B$144))/'Parámetros resolución'!E43))*('Parámetros resolución'!$B$6/'Parámetros resolución'!$B$7))</f>
        <v>0</v>
      </c>
    </row>
    <row r="75" spans="1:23" ht="13.15" thickBot="1">
      <c r="A75" s="150"/>
      <c r="B75" s="151">
        <f>SUM(B63:B74)</f>
        <v>0</v>
      </c>
      <c r="C75" s="151">
        <f>SUM(C63:C74)</f>
        <v>0</v>
      </c>
      <c r="D75" s="151">
        <f>SUM(D63:D74)</f>
        <v>0</v>
      </c>
      <c r="E75" s="151">
        <f>SUM(E63:E74)</f>
        <v>0</v>
      </c>
    </row>
    <row r="76" spans="1:23">
      <c r="A76" s="150"/>
      <c r="B76" s="150"/>
      <c r="C76" s="150"/>
      <c r="D76" s="150"/>
    </row>
    <row r="77" spans="1:23" ht="13.15">
      <c r="A77" s="150"/>
      <c r="B77" s="150"/>
      <c r="J77" s="150"/>
      <c r="K77" s="150"/>
      <c r="L77" s="150"/>
      <c r="M77" s="150"/>
      <c r="N77" s="150"/>
      <c r="P77" s="152"/>
      <c r="Q77" s="152"/>
      <c r="R77" s="152"/>
      <c r="S77" s="152"/>
      <c r="T77" s="152"/>
      <c r="U77" s="152"/>
      <c r="V77" s="152"/>
      <c r="W77" s="152"/>
    </row>
    <row r="78" spans="1:23" ht="13.15">
      <c r="P78" s="152"/>
      <c r="Q78" s="152"/>
      <c r="R78" s="152"/>
      <c r="S78" s="152"/>
      <c r="T78" s="152"/>
      <c r="U78" s="152"/>
      <c r="V78" s="152"/>
      <c r="W78" s="152"/>
    </row>
    <row r="79" spans="1:23" ht="13.9">
      <c r="A79" s="2" t="s">
        <v>88</v>
      </c>
    </row>
    <row r="81" spans="1:33">
      <c r="C81"/>
      <c r="D81"/>
      <c r="E81"/>
    </row>
    <row r="82" spans="1:33">
      <c r="C82"/>
      <c r="H82"/>
    </row>
    <row r="83" spans="1:33">
      <c r="D83"/>
    </row>
    <row r="84" spans="1:33" ht="13.15" thickBot="1"/>
    <row r="85" spans="1:33">
      <c r="A85" s="57"/>
      <c r="B85" s="42" t="s">
        <v>8</v>
      </c>
      <c r="C85" s="43"/>
      <c r="D85" s="43"/>
      <c r="E85" s="43"/>
      <c r="F85" s="43"/>
      <c r="G85" s="44"/>
      <c r="H85" s="42" t="s">
        <v>9</v>
      </c>
      <c r="I85" s="43"/>
      <c r="J85" s="43"/>
      <c r="K85" s="43"/>
      <c r="L85" s="43"/>
      <c r="M85" s="44"/>
      <c r="N85" s="42" t="s">
        <v>10</v>
      </c>
      <c r="O85" s="43"/>
      <c r="P85" s="43"/>
      <c r="Q85" s="43"/>
      <c r="R85" s="43"/>
      <c r="S85" s="44"/>
      <c r="T85" s="42" t="s">
        <v>11</v>
      </c>
      <c r="U85" s="43"/>
      <c r="V85" s="43"/>
      <c r="W85" s="43"/>
      <c r="X85" s="43"/>
      <c r="Y85" s="44"/>
    </row>
    <row r="86" spans="1:33" ht="13.15">
      <c r="A86" s="58"/>
      <c r="B86" s="59" t="s">
        <v>2</v>
      </c>
      <c r="C86" s="9" t="s">
        <v>3</v>
      </c>
      <c r="D86" s="9" t="s">
        <v>4</v>
      </c>
      <c r="E86" s="9" t="s">
        <v>5</v>
      </c>
      <c r="F86" s="9" t="s">
        <v>6</v>
      </c>
      <c r="G86" s="60" t="s">
        <v>185</v>
      </c>
      <c r="H86" s="59" t="s">
        <v>2</v>
      </c>
      <c r="I86" s="9" t="s">
        <v>3</v>
      </c>
      <c r="J86" s="9" t="s">
        <v>4</v>
      </c>
      <c r="K86" s="9" t="s">
        <v>5</v>
      </c>
      <c r="L86" s="9" t="s">
        <v>6</v>
      </c>
      <c r="M86" s="60" t="s">
        <v>185</v>
      </c>
      <c r="N86" s="59" t="s">
        <v>2</v>
      </c>
      <c r="O86" s="9" t="s">
        <v>3</v>
      </c>
      <c r="P86" s="9" t="s">
        <v>4</v>
      </c>
      <c r="Q86" s="9" t="s">
        <v>5</v>
      </c>
      <c r="R86" s="9" t="s">
        <v>6</v>
      </c>
      <c r="S86" s="60" t="s">
        <v>185</v>
      </c>
      <c r="T86" s="59" t="s">
        <v>2</v>
      </c>
      <c r="U86" s="9" t="s">
        <v>3</v>
      </c>
      <c r="V86" s="9" t="s">
        <v>4</v>
      </c>
      <c r="W86" s="9" t="s">
        <v>5</v>
      </c>
      <c r="X86" s="9" t="s">
        <v>6</v>
      </c>
      <c r="Y86" s="60" t="s">
        <v>185</v>
      </c>
    </row>
    <row r="87" spans="1:33" ht="15.75" thickBot="1">
      <c r="A87" s="143" t="s">
        <v>86</v>
      </c>
      <c r="B87" s="61">
        <f>B107-'Datos Verificación'!B130</f>
        <v>0</v>
      </c>
      <c r="C87" s="62">
        <f>C107-'Datos Verificación'!C130</f>
        <v>0</v>
      </c>
      <c r="D87" s="62">
        <f>D107-'Datos Verificación'!D130</f>
        <v>0</v>
      </c>
      <c r="E87" s="62">
        <f>E107-'Datos Verificación'!E130</f>
        <v>0</v>
      </c>
      <c r="F87" s="62">
        <f>F107-'Datos Verificación'!F130</f>
        <v>0</v>
      </c>
      <c r="G87" s="63">
        <f>G107-'Datos Verificación'!G130</f>
        <v>0</v>
      </c>
      <c r="H87" s="61">
        <f>H107-'Datos Verificación'!H130</f>
        <v>0</v>
      </c>
      <c r="I87" s="62">
        <f>I107-'Datos Verificación'!I130</f>
        <v>0</v>
      </c>
      <c r="J87" s="62">
        <f>J107-'Datos Verificación'!J130</f>
        <v>0</v>
      </c>
      <c r="K87" s="62">
        <f>K107-'Datos Verificación'!K130</f>
        <v>0</v>
      </c>
      <c r="L87" s="62">
        <f>L107-'Datos Verificación'!L130</f>
        <v>0</v>
      </c>
      <c r="M87" s="63">
        <f>M107-'Datos Verificación'!M130</f>
        <v>0</v>
      </c>
      <c r="N87" s="61">
        <f>N107-'Datos Verificación'!N130</f>
        <v>0</v>
      </c>
      <c r="O87" s="62">
        <f>O107-'Datos Verificación'!O130</f>
        <v>0</v>
      </c>
      <c r="P87" s="62">
        <f>P107-'Datos Verificación'!P130</f>
        <v>0</v>
      </c>
      <c r="Q87" s="62">
        <f>Q107-'Datos Verificación'!Q130</f>
        <v>0</v>
      </c>
      <c r="R87" s="62">
        <f>R107-'Datos Verificación'!R130</f>
        <v>0</v>
      </c>
      <c r="S87" s="63">
        <f>S107-'Datos Verificación'!S130</f>
        <v>0</v>
      </c>
      <c r="T87" s="61">
        <f>T107-'Datos Verificación'!T130</f>
        <v>0</v>
      </c>
      <c r="U87" s="62">
        <f>U107-'Datos Verificación'!U130</f>
        <v>0</v>
      </c>
      <c r="V87" s="62">
        <f>V107-'Datos Verificación'!V130</f>
        <v>0</v>
      </c>
      <c r="W87" s="62">
        <f>W107-'Datos Verificación'!W130</f>
        <v>0</v>
      </c>
      <c r="X87" s="62">
        <f>X107-'Datos Verificación'!X130</f>
        <v>0</v>
      </c>
      <c r="Y87" s="63">
        <f>Y107-'Datos Verificación'!Y130</f>
        <v>0</v>
      </c>
    </row>
    <row r="88" spans="1:33">
      <c r="B88"/>
    </row>
    <row r="90" spans="1:33" ht="13.9">
      <c r="AD90" s="153"/>
    </row>
    <row r="91" spans="1:33" ht="13.9">
      <c r="AD91" s="153"/>
    </row>
    <row r="92" spans="1:33" ht="14.25" thickBot="1">
      <c r="AD92" s="153"/>
    </row>
    <row r="93" spans="1:33" ht="13.9">
      <c r="A93" s="154"/>
      <c r="B93" s="42" t="s">
        <v>8</v>
      </c>
      <c r="C93" s="43"/>
      <c r="D93" s="43"/>
      <c r="E93" s="43"/>
      <c r="F93" s="43"/>
      <c r="G93" s="44"/>
      <c r="H93" s="42" t="s">
        <v>59</v>
      </c>
      <c r="I93" s="43"/>
      <c r="J93" s="43"/>
      <c r="K93" s="43"/>
      <c r="L93" s="43"/>
      <c r="M93" s="44"/>
      <c r="N93" s="42" t="s">
        <v>60</v>
      </c>
      <c r="O93" s="43"/>
      <c r="P93" s="43"/>
      <c r="Q93" s="43"/>
      <c r="R93" s="43"/>
      <c r="S93" s="172"/>
      <c r="T93" s="166" t="s">
        <v>73</v>
      </c>
      <c r="U93" s="43"/>
      <c r="V93" s="43"/>
      <c r="W93" s="43"/>
      <c r="X93" s="43"/>
      <c r="Y93" s="44"/>
      <c r="AD93" s="153"/>
    </row>
    <row r="94" spans="1:33" ht="25.9">
      <c r="A94" s="155" t="s">
        <v>23</v>
      </c>
      <c r="B94" s="156" t="s">
        <v>89</v>
      </c>
      <c r="C94" s="157" t="s">
        <v>90</v>
      </c>
      <c r="D94" s="157" t="s">
        <v>91</v>
      </c>
      <c r="E94" s="157" t="s">
        <v>92</v>
      </c>
      <c r="F94" s="157" t="s">
        <v>93</v>
      </c>
      <c r="G94" s="158" t="s">
        <v>182</v>
      </c>
      <c r="H94" s="156" t="s">
        <v>94</v>
      </c>
      <c r="I94" s="157" t="s">
        <v>95</v>
      </c>
      <c r="J94" s="157" t="s">
        <v>96</v>
      </c>
      <c r="K94" s="157" t="s">
        <v>97</v>
      </c>
      <c r="L94" s="157" t="s">
        <v>98</v>
      </c>
      <c r="M94" s="158" t="s">
        <v>184</v>
      </c>
      <c r="N94" s="156" t="s">
        <v>99</v>
      </c>
      <c r="O94" s="157" t="s">
        <v>100</v>
      </c>
      <c r="P94" s="157" t="s">
        <v>101</v>
      </c>
      <c r="Q94" s="157" t="s">
        <v>102</v>
      </c>
      <c r="R94" s="157" t="s">
        <v>103</v>
      </c>
      <c r="S94" s="143" t="s">
        <v>187</v>
      </c>
      <c r="T94" s="156" t="s">
        <v>104</v>
      </c>
      <c r="U94" s="157" t="s">
        <v>105</v>
      </c>
      <c r="V94" s="157" t="s">
        <v>106</v>
      </c>
      <c r="W94" s="157" t="s">
        <v>107</v>
      </c>
      <c r="X94" s="157" t="s">
        <v>108</v>
      </c>
      <c r="Y94" s="158" t="s">
        <v>183</v>
      </c>
      <c r="AD94" s="150"/>
      <c r="AE94" s="159"/>
      <c r="AF94" s="159"/>
      <c r="AG94" s="159"/>
    </row>
    <row r="95" spans="1:33" ht="13.15">
      <c r="A95" s="146" t="s">
        <v>35</v>
      </c>
      <c r="B95" s="160">
        <f>'Datos Verificación'!B57*(1+'Datos Verificación'!$B$144)/'Parámetros resolución'!B32</f>
        <v>0</v>
      </c>
      <c r="C95" s="139">
        <f>(('Datos Verificación'!C57*'Datos Verificación'!C$101)+('Datos Verificación'!B77)-('Datos Verificación'!B57*'Datos Verificación'!B$101))*((1+'Datos Verificación'!$B$144)/'Parámetros resolución'!$B32)</f>
        <v>0</v>
      </c>
      <c r="D95" s="139">
        <f>(('Datos Verificación'!D57*'Datos Verificación'!D$101)+('Datos Verificación'!C77)-('Datos Verificación'!C57*'Datos Verificación'!C$101))*((1+'Datos Verificación'!$B$144)/'Parámetros resolución'!$B32)</f>
        <v>0</v>
      </c>
      <c r="E95" s="139">
        <f>(('Datos Verificación'!E57*'Datos Verificación'!E$101)+('Datos Verificación'!D77)-('Datos Verificación'!D57*'Datos Verificación'!D$101))*((1+'Datos Verificación'!$B$144)/'Parámetros resolución'!$B32)</f>
        <v>0</v>
      </c>
      <c r="F95" s="139">
        <f>(('Datos Verificación'!F57*'Datos Verificación'!F$101)+('Datos Verificación'!E77)-('Datos Verificación'!E57*'Datos Verificación'!E$101))*((1+'Datos Verificación'!$B$144)/'Parámetros resolución'!$B32)</f>
        <v>0</v>
      </c>
      <c r="G95" s="140">
        <f>(('Datos Verificación'!G57*'Datos Verificación'!G$101)+('Datos Verificación'!F77)-('Datos Verificación'!F57*'Datos Verificación'!F$101))*((1+'Datos Verificación'!$B$144)/'Parámetros resolución'!$B32)</f>
        <v>0</v>
      </c>
      <c r="H95" s="160">
        <f>'Datos Verificación'!H57*(1+'Datos Verificación'!$B$144)/'Parámetros resolución'!C32</f>
        <v>0</v>
      </c>
      <c r="I95" s="139">
        <f>(('Datos Verificación'!I57*'Datos Verificación'!I$101)+('Datos Verificación'!H77)-('Datos Verificación'!H57*'Datos Verificación'!H$101))*((1+'Datos Verificación'!$B$144)/'Parámetros resolución'!$C32)</f>
        <v>0</v>
      </c>
      <c r="J95" s="139">
        <f>(('Datos Verificación'!J57*'Datos Verificación'!J$101)+('Datos Verificación'!I77)-('Datos Verificación'!I57*'Datos Verificación'!I$101))*((1+'Datos Verificación'!$B$144)/'Parámetros resolución'!$C32)</f>
        <v>0</v>
      </c>
      <c r="K95" s="139">
        <f>(('Datos Verificación'!K57*'Datos Verificación'!K$101)+('Datos Verificación'!J77)-('Datos Verificación'!J57*'Datos Verificación'!J$101))*((1+'Datos Verificación'!$B$144)/'Parámetros resolución'!$C32)</f>
        <v>0</v>
      </c>
      <c r="L95" s="139">
        <f>(('Datos Verificación'!L57*'Datos Verificación'!L$101)+('Datos Verificación'!K77)-('Datos Verificación'!K57*'Datos Verificación'!K$101))*((1+'Datos Verificación'!$B$144)/'Parámetros resolución'!$C32)</f>
        <v>0</v>
      </c>
      <c r="M95" s="139">
        <f>(('Datos Verificación'!M57*'Datos Verificación'!M$101)+('Datos Verificación'!L77)-('Datos Verificación'!L57*'Datos Verificación'!L$101))*((1+'Datos Verificación'!$B$144)/'Parámetros resolución'!$C32)</f>
        <v>0</v>
      </c>
      <c r="N95" s="160">
        <f>'Datos Verificación'!N57*(1+'Datos Verificación'!$B$144)/'Parámetros resolución'!D32</f>
        <v>0</v>
      </c>
      <c r="O95" s="139">
        <f>(('Datos Verificación'!O57*'Datos Verificación'!O$101)+('Datos Verificación'!N77)-('Datos Verificación'!N57*'Datos Verificación'!N$101))*((1+'Datos Verificación'!$B$144)/'Parámetros resolución'!$D32)</f>
        <v>0</v>
      </c>
      <c r="P95" s="139">
        <f>(('Datos Verificación'!P57*'Datos Verificación'!P$101)+('Datos Verificación'!O77)-('Datos Verificación'!O57*'Datos Verificación'!O$101))*((1+'Datos Verificación'!$B$144)/'Parámetros resolución'!$D32)</f>
        <v>0</v>
      </c>
      <c r="Q95" s="139">
        <f>(('Datos Verificación'!Q57*'Datos Verificación'!Q$101)+('Datos Verificación'!P77)-('Datos Verificación'!P57*'Datos Verificación'!P$101))*((1+'Datos Verificación'!$B$144)/'Parámetros resolución'!$D32)</f>
        <v>0</v>
      </c>
      <c r="R95" s="139">
        <f>(('Datos Verificación'!R57*'Datos Verificación'!R$101)+('Datos Verificación'!Q77)-('Datos Verificación'!Q57*'Datos Verificación'!Q$101))*((1+'Datos Verificación'!$B$144)/'Parámetros resolución'!$D32)</f>
        <v>0</v>
      </c>
      <c r="S95" s="173">
        <f>(('Datos Verificación'!S57*'Datos Verificación'!S$101)+('Datos Verificación'!R77)-('Datos Verificación'!R57*'Datos Verificación'!R$101))*((1+'Datos Verificación'!$B$144)/'Parámetros resolución'!$D32)</f>
        <v>0</v>
      </c>
      <c r="T95" s="141"/>
      <c r="U95" s="167"/>
      <c r="V95" s="167"/>
      <c r="W95" s="167"/>
      <c r="X95" s="167"/>
      <c r="Y95" s="168"/>
      <c r="AD95" s="161"/>
      <c r="AE95" s="162"/>
      <c r="AF95" s="162"/>
      <c r="AG95" s="162"/>
    </row>
    <row r="96" spans="1:33" ht="13.15">
      <c r="A96" s="148" t="s">
        <v>36</v>
      </c>
      <c r="B96" s="160">
        <f>'Datos Verificación'!B58*(1+'Datos Verificación'!$B$144)/'Parámetros resolución'!B33</f>
        <v>0</v>
      </c>
      <c r="C96" s="139">
        <f>(('Datos Verificación'!C58*'Datos Verificación'!C$101)+('Datos Verificación'!B78)-('Datos Verificación'!B58*'Datos Verificación'!B$101))*((1+'Datos Verificación'!$B$144)/'Parámetros resolución'!$B33)</f>
        <v>0</v>
      </c>
      <c r="D96" s="139">
        <f>(('Datos Verificación'!D58*'Datos Verificación'!D$101)+('Datos Verificación'!C78)-('Datos Verificación'!C58*'Datos Verificación'!C$101))*((1+'Datos Verificación'!$B$144)/'Parámetros resolución'!$B33)</f>
        <v>0</v>
      </c>
      <c r="E96" s="139">
        <f>(('Datos Verificación'!E58*'Datos Verificación'!E$101)+('Datos Verificación'!D78)-('Datos Verificación'!D58*'Datos Verificación'!D$101))*((1+'Datos Verificación'!$B$144)/'Parámetros resolución'!$B33)</f>
        <v>0</v>
      </c>
      <c r="F96" s="139">
        <f>(('Datos Verificación'!F58*'Datos Verificación'!F$101)+('Datos Verificación'!E78)-('Datos Verificación'!E58*'Datos Verificación'!E$101))*((1+'Datos Verificación'!$B$144)/'Parámetros resolución'!$B33)</f>
        <v>0</v>
      </c>
      <c r="G96" s="140">
        <f>(('Datos Verificación'!G58*'Datos Verificación'!G$101)+('Datos Verificación'!F78)-('Datos Verificación'!F58*'Datos Verificación'!F$101))*((1+'Datos Verificación'!$B$144)/'Parámetros resolución'!$B33)</f>
        <v>0</v>
      </c>
      <c r="H96" s="160">
        <f>'Datos Verificación'!H58*(1+'Datos Verificación'!$B$144)/'Parámetros resolución'!C33</f>
        <v>0</v>
      </c>
      <c r="I96" s="139">
        <f>(('Datos Verificación'!I58*'Datos Verificación'!I$101)+('Datos Verificación'!H78)-('Datos Verificación'!H58*'Datos Verificación'!H$101))*((1+'Datos Verificación'!$B$144)/'Parámetros resolución'!$C33)</f>
        <v>0</v>
      </c>
      <c r="J96" s="139">
        <f>(('Datos Verificación'!J58*'Datos Verificación'!J$101)+('Datos Verificación'!I78)-('Datos Verificación'!I58*'Datos Verificación'!I$101))*((1+'Datos Verificación'!$B$144)/'Parámetros resolución'!$C33)</f>
        <v>0</v>
      </c>
      <c r="K96" s="139">
        <f>(('Datos Verificación'!K58*'Datos Verificación'!K$101)+('Datos Verificación'!J78)-('Datos Verificación'!J58*'Datos Verificación'!J$101))*((1+'Datos Verificación'!$B$144)/'Parámetros resolución'!$C33)</f>
        <v>0</v>
      </c>
      <c r="L96" s="139">
        <f>(('Datos Verificación'!L58*'Datos Verificación'!L$101)+('Datos Verificación'!K78)-('Datos Verificación'!K58*'Datos Verificación'!K$101))*((1+'Datos Verificación'!$B$144)/'Parámetros resolución'!$C33)</f>
        <v>0</v>
      </c>
      <c r="M96" s="139">
        <f>(('Datos Verificación'!M58*'Datos Verificación'!M$101)+('Datos Verificación'!L78)-('Datos Verificación'!L58*'Datos Verificación'!L$101))*((1+'Datos Verificación'!$B$144)/'Parámetros resolución'!$C33)</f>
        <v>0</v>
      </c>
      <c r="N96" s="160">
        <f>'Datos Verificación'!N58*(1+'Datos Verificación'!$B$144)/'Parámetros resolución'!D33</f>
        <v>0</v>
      </c>
      <c r="O96" s="139">
        <f>(('Datos Verificación'!O58*'Datos Verificación'!O$101)+('Datos Verificación'!N78)-('Datos Verificación'!N58*'Datos Verificación'!N$101))*((1+'Datos Verificación'!$B$144)/'Parámetros resolución'!$D33)</f>
        <v>0</v>
      </c>
      <c r="P96" s="139">
        <f>(('Datos Verificación'!P58*'Datos Verificación'!P$101)+('Datos Verificación'!O78)-('Datos Verificación'!O58*'Datos Verificación'!O$101))*((1+'Datos Verificación'!$B$144)/'Parámetros resolución'!$D33)</f>
        <v>0</v>
      </c>
      <c r="Q96" s="139">
        <f>(('Datos Verificación'!Q58*'Datos Verificación'!Q$101)+('Datos Verificación'!P78)-('Datos Verificación'!P58*'Datos Verificación'!P$101))*((1+'Datos Verificación'!$B$144)/'Parámetros resolución'!$D33)</f>
        <v>0</v>
      </c>
      <c r="R96" s="139">
        <f>(('Datos Verificación'!R58*'Datos Verificación'!R$101)+('Datos Verificación'!Q78)-('Datos Verificación'!Q58*'Datos Verificación'!Q$101))*((1+'Datos Verificación'!$B$144)/'Parámetros resolución'!$D33)</f>
        <v>0</v>
      </c>
      <c r="S96" s="173">
        <f>(('Datos Verificación'!S58*'Datos Verificación'!S$101)+('Datos Verificación'!R78)-('Datos Verificación'!R58*'Datos Verificación'!R$101))*((1+'Datos Verificación'!$B$144)/'Parámetros resolución'!$D33)</f>
        <v>0</v>
      </c>
      <c r="T96" s="141"/>
      <c r="U96" s="167"/>
      <c r="V96" s="167"/>
      <c r="W96" s="167"/>
      <c r="X96" s="167"/>
      <c r="Y96" s="168"/>
      <c r="AD96" s="161"/>
      <c r="AE96" s="162"/>
      <c r="AF96" s="162"/>
      <c r="AG96" s="162"/>
    </row>
    <row r="97" spans="1:33" ht="13.15">
      <c r="A97" s="148" t="s">
        <v>37</v>
      </c>
      <c r="B97" s="160">
        <f>'Datos Verificación'!B59*(1+'Datos Verificación'!$B$144)/'Parámetros resolución'!B34</f>
        <v>0</v>
      </c>
      <c r="C97" s="139">
        <f>(('Datos Verificación'!C59*'Datos Verificación'!C$101)+('Datos Verificación'!B79)-('Datos Verificación'!B59*'Datos Verificación'!B$101))*((1+'Datos Verificación'!$B$144)/'Parámetros resolución'!$B34)</f>
        <v>0</v>
      </c>
      <c r="D97" s="139">
        <f>(('Datos Verificación'!D59*'Datos Verificación'!D$101)+('Datos Verificación'!C79)-('Datos Verificación'!C59*'Datos Verificación'!C$101))*((1+'Datos Verificación'!$B$144)/'Parámetros resolución'!$B34)</f>
        <v>0</v>
      </c>
      <c r="E97" s="139">
        <f>(('Datos Verificación'!E59*'Datos Verificación'!E$101)+('Datos Verificación'!D79)-('Datos Verificación'!D59*'Datos Verificación'!D$101))*((1+'Datos Verificación'!$B$144)/'Parámetros resolución'!$B34)</f>
        <v>0</v>
      </c>
      <c r="F97" s="139">
        <f>(('Datos Verificación'!F59*'Datos Verificación'!F$101)+('Datos Verificación'!E79)-('Datos Verificación'!E59*'Datos Verificación'!E$101))*((1+'Datos Verificación'!$B$144)/'Parámetros resolución'!$B34)</f>
        <v>0</v>
      </c>
      <c r="G97" s="140">
        <f>(('Datos Verificación'!G59*'Datos Verificación'!G$101)+('Datos Verificación'!F79)-('Datos Verificación'!F59*'Datos Verificación'!F$101))*((1+'Datos Verificación'!$B$144)/'Parámetros resolución'!$B34)</f>
        <v>0</v>
      </c>
      <c r="H97" s="160">
        <f>'Datos Verificación'!H59*(1+'Datos Verificación'!$B$144)/'Parámetros resolución'!C34</f>
        <v>0</v>
      </c>
      <c r="I97" s="139">
        <f>(('Datos Verificación'!I59*'Datos Verificación'!I$101)+('Datos Verificación'!H79)-('Datos Verificación'!H59*'Datos Verificación'!H$101))*((1+'Datos Verificación'!$B$144)/'Parámetros resolución'!$C34)</f>
        <v>0</v>
      </c>
      <c r="J97" s="139">
        <f>(('Datos Verificación'!J59*'Datos Verificación'!J$101)+('Datos Verificación'!I79)-('Datos Verificación'!I59*'Datos Verificación'!I$101))*((1+'Datos Verificación'!$B$144)/'Parámetros resolución'!$C34)</f>
        <v>0</v>
      </c>
      <c r="K97" s="139">
        <f>(('Datos Verificación'!K59*'Datos Verificación'!K$101)+('Datos Verificación'!J79)-('Datos Verificación'!J59*'Datos Verificación'!J$101))*((1+'Datos Verificación'!$B$144)/'Parámetros resolución'!$C34)</f>
        <v>0</v>
      </c>
      <c r="L97" s="139">
        <f>(('Datos Verificación'!L59*'Datos Verificación'!L$101)+('Datos Verificación'!K79)-('Datos Verificación'!K59*'Datos Verificación'!K$101))*((1+'Datos Verificación'!$B$144)/'Parámetros resolución'!$C34)</f>
        <v>0</v>
      </c>
      <c r="M97" s="139">
        <f>(('Datos Verificación'!M59*'Datos Verificación'!M$101)+('Datos Verificación'!L79)-('Datos Verificación'!L59*'Datos Verificación'!L$101))*((1+'Datos Verificación'!$B$144)/'Parámetros resolución'!$C34)</f>
        <v>0</v>
      </c>
      <c r="N97" s="160">
        <f>'Datos Verificación'!N59*(1+'Datos Verificación'!$B$144)/'Parámetros resolución'!D34</f>
        <v>0</v>
      </c>
      <c r="O97" s="139">
        <f>(('Datos Verificación'!O59*'Datos Verificación'!O$101)+('Datos Verificación'!N79)-('Datos Verificación'!N59*'Datos Verificación'!N$101))*((1+'Datos Verificación'!$B$144)/'Parámetros resolución'!$D34)</f>
        <v>0</v>
      </c>
      <c r="P97" s="139">
        <f>(('Datos Verificación'!P59*'Datos Verificación'!P$101)+('Datos Verificación'!O79)-('Datos Verificación'!O59*'Datos Verificación'!O$101))*((1+'Datos Verificación'!$B$144)/'Parámetros resolución'!$D34)</f>
        <v>0</v>
      </c>
      <c r="Q97" s="139">
        <f>(('Datos Verificación'!Q59*'Datos Verificación'!Q$101)+('Datos Verificación'!P79)-('Datos Verificación'!P59*'Datos Verificación'!P$101))*((1+'Datos Verificación'!$B$144)/'Parámetros resolución'!$D34)</f>
        <v>0</v>
      </c>
      <c r="R97" s="139">
        <f>(('Datos Verificación'!R59*'Datos Verificación'!R$101)+('Datos Verificación'!Q79)-('Datos Verificación'!Q59*'Datos Verificación'!Q$101))*((1+'Datos Verificación'!$B$144)/'Parámetros resolución'!$D34)</f>
        <v>0</v>
      </c>
      <c r="S97" s="173">
        <f>(('Datos Verificación'!S59*'Datos Verificación'!S$101)+('Datos Verificación'!R79)-('Datos Verificación'!R59*'Datos Verificación'!R$101))*((1+'Datos Verificación'!$B$144)/'Parámetros resolución'!$D34)</f>
        <v>0</v>
      </c>
      <c r="T97" s="141"/>
      <c r="U97" s="167"/>
      <c r="V97" s="167"/>
      <c r="W97" s="167"/>
      <c r="X97" s="167"/>
      <c r="Y97" s="168"/>
      <c r="AD97" s="161"/>
      <c r="AE97" s="162"/>
      <c r="AF97" s="162"/>
      <c r="AG97" s="162"/>
    </row>
    <row r="98" spans="1:33" ht="13.15">
      <c r="A98" s="148" t="s">
        <v>38</v>
      </c>
      <c r="B98" s="160">
        <f>'Datos Verificación'!B60*(1+'Datos Verificación'!$B$144)/'Parámetros resolución'!B35</f>
        <v>0</v>
      </c>
      <c r="C98" s="139">
        <f>(('Datos Verificación'!C60*'Datos Verificación'!C$101)+('Datos Verificación'!B80)-('Datos Verificación'!B60*'Datos Verificación'!B$101))*((1+'Datos Verificación'!$B$144)/'Parámetros resolución'!$B35)</f>
        <v>0</v>
      </c>
      <c r="D98" s="139">
        <f>(('Datos Verificación'!D60*'Datos Verificación'!D$101)+('Datos Verificación'!C80)-('Datos Verificación'!C60*'Datos Verificación'!C$101))*((1+'Datos Verificación'!$B$144)/'Parámetros resolución'!$B35)</f>
        <v>0</v>
      </c>
      <c r="E98" s="139">
        <f>(('Datos Verificación'!E60*'Datos Verificación'!E$101)+('Datos Verificación'!D80)-('Datos Verificación'!D60*'Datos Verificación'!D$101))*((1+'Datos Verificación'!$B$144)/'Parámetros resolución'!$B35)</f>
        <v>0</v>
      </c>
      <c r="F98" s="139">
        <f>(('Datos Verificación'!F60*'Datos Verificación'!F$101)+('Datos Verificación'!E80)-('Datos Verificación'!E60*'Datos Verificación'!E$101))*((1+'Datos Verificación'!$B$144)/'Parámetros resolución'!$B35)</f>
        <v>0</v>
      </c>
      <c r="G98" s="140">
        <f>(('Datos Verificación'!G60*'Datos Verificación'!G$101)+('Datos Verificación'!F80)-('Datos Verificación'!F60*'Datos Verificación'!F$101))*((1+'Datos Verificación'!$B$144)/'Parámetros resolución'!$B35)</f>
        <v>0</v>
      </c>
      <c r="H98" s="160">
        <f>'Datos Verificación'!H60*(1+'Datos Verificación'!$B$144)/'Parámetros resolución'!C35</f>
        <v>0</v>
      </c>
      <c r="I98" s="139">
        <f>(('Datos Verificación'!I60*'Datos Verificación'!I$101)+('Datos Verificación'!H80)-('Datos Verificación'!H60*'Datos Verificación'!H$101))*((1+'Datos Verificación'!$B$144)/'Parámetros resolución'!$C35)</f>
        <v>0</v>
      </c>
      <c r="J98" s="139">
        <f>(('Datos Verificación'!J60*'Datos Verificación'!J$101)+('Datos Verificación'!I80)-('Datos Verificación'!I60*'Datos Verificación'!I$101))*((1+'Datos Verificación'!$B$144)/'Parámetros resolución'!$C35)</f>
        <v>0</v>
      </c>
      <c r="K98" s="139">
        <f>(('Datos Verificación'!K60*'Datos Verificación'!K$101)+('Datos Verificación'!J80)-('Datos Verificación'!J60*'Datos Verificación'!J$101))*((1+'Datos Verificación'!$B$144)/'Parámetros resolución'!$C35)</f>
        <v>0</v>
      </c>
      <c r="L98" s="139">
        <f>(('Datos Verificación'!L60*'Datos Verificación'!L$101)+('Datos Verificación'!K80)-('Datos Verificación'!K60*'Datos Verificación'!K$101))*((1+'Datos Verificación'!$B$144)/'Parámetros resolución'!$C35)</f>
        <v>0</v>
      </c>
      <c r="M98" s="139">
        <f>(('Datos Verificación'!M60*'Datos Verificación'!M$101)+('Datos Verificación'!L80)-('Datos Verificación'!L60*'Datos Verificación'!L$101))*((1+'Datos Verificación'!$B$144)/'Parámetros resolución'!$C35)</f>
        <v>0</v>
      </c>
      <c r="N98" s="160">
        <f>'Datos Verificación'!N60*(1+'Datos Verificación'!$B$144)/'Parámetros resolución'!D35</f>
        <v>0</v>
      </c>
      <c r="O98" s="139">
        <f>(('Datos Verificación'!O60*'Datos Verificación'!O$101)+('Datos Verificación'!N80)-('Datos Verificación'!N60*'Datos Verificación'!N$101))*((1+'Datos Verificación'!$B$144)/'Parámetros resolución'!$D35)</f>
        <v>0</v>
      </c>
      <c r="P98" s="139">
        <f>(('Datos Verificación'!P60*'Datos Verificación'!P$101)+('Datos Verificación'!O80)-('Datos Verificación'!O60*'Datos Verificación'!O$101))*((1+'Datos Verificación'!$B$144)/'Parámetros resolución'!$D35)</f>
        <v>0</v>
      </c>
      <c r="Q98" s="139">
        <f>(('Datos Verificación'!Q60*'Datos Verificación'!Q$101)+('Datos Verificación'!P80)-('Datos Verificación'!P60*'Datos Verificación'!P$101))*((1+'Datos Verificación'!$B$144)/'Parámetros resolución'!$D35)</f>
        <v>0</v>
      </c>
      <c r="R98" s="139">
        <f>(('Datos Verificación'!R60*'Datos Verificación'!R$101)+('Datos Verificación'!Q80)-('Datos Verificación'!Q60*'Datos Verificación'!Q$101))*((1+'Datos Verificación'!$B$144)/'Parámetros resolución'!$D35)</f>
        <v>0</v>
      </c>
      <c r="S98" s="173">
        <f>(('Datos Verificación'!S60*'Datos Verificación'!S$101)+('Datos Verificación'!R80)-('Datos Verificación'!R60*'Datos Verificación'!R$101))*((1+'Datos Verificación'!$B$144)/'Parámetros resolución'!$D35)</f>
        <v>0</v>
      </c>
      <c r="T98" s="141"/>
      <c r="U98" s="167"/>
      <c r="V98" s="167"/>
      <c r="W98" s="167"/>
      <c r="X98" s="167"/>
      <c r="Y98" s="168"/>
      <c r="AD98" s="161"/>
      <c r="AE98" s="162"/>
      <c r="AF98" s="162"/>
      <c r="AG98" s="162"/>
    </row>
    <row r="99" spans="1:33" ht="13.15">
      <c r="A99" s="148" t="s">
        <v>39</v>
      </c>
      <c r="B99" s="160">
        <f>'Datos Verificación'!B61*(1+'Datos Verificación'!$B$144)/'Parámetros resolución'!B36</f>
        <v>0</v>
      </c>
      <c r="C99" s="139">
        <f>(('Datos Verificación'!C61*'Datos Verificación'!C$101)+('Datos Verificación'!B81)-('Datos Verificación'!B61*'Datos Verificación'!B$101))*((1+'Datos Verificación'!$B$144)/'Parámetros resolución'!$B36)</f>
        <v>0</v>
      </c>
      <c r="D99" s="139">
        <f>(('Datos Verificación'!D61*'Datos Verificación'!D$101)+('Datos Verificación'!C81)-('Datos Verificación'!C61*'Datos Verificación'!C$101))*((1+'Datos Verificación'!$B$144)/'Parámetros resolución'!$B36)</f>
        <v>0</v>
      </c>
      <c r="E99" s="139">
        <f>(('Datos Verificación'!E61*'Datos Verificación'!E$101)+('Datos Verificación'!D81)-('Datos Verificación'!D61*'Datos Verificación'!D$101))*((1+'Datos Verificación'!$B$144)/'Parámetros resolución'!$B36)</f>
        <v>0</v>
      </c>
      <c r="F99" s="139">
        <f>(('Datos Verificación'!F61*'Datos Verificación'!F$101)+('Datos Verificación'!E81)-('Datos Verificación'!E61*'Datos Verificación'!E$101))*((1+'Datos Verificación'!$B$144)/'Parámetros resolución'!$B36)</f>
        <v>0</v>
      </c>
      <c r="G99" s="140">
        <f>(('Datos Verificación'!G61*'Datos Verificación'!G$101)+('Datos Verificación'!F81)-('Datos Verificación'!F61*'Datos Verificación'!F$101))*((1+'Datos Verificación'!$B$144)/'Parámetros resolución'!$B36)</f>
        <v>0</v>
      </c>
      <c r="H99" s="160">
        <f>'Datos Verificación'!H61*(1+'Datos Verificación'!$B$144)/'Parámetros resolución'!C36</f>
        <v>0</v>
      </c>
      <c r="I99" s="139">
        <f>(('Datos Verificación'!I61*'Datos Verificación'!I$101)+('Datos Verificación'!H81)-('Datos Verificación'!H61*'Datos Verificación'!H$101))*((1+'Datos Verificación'!$B$144)/'Parámetros resolución'!$C36)</f>
        <v>0</v>
      </c>
      <c r="J99" s="139">
        <f>(('Datos Verificación'!J61*'Datos Verificación'!J$101)+('Datos Verificación'!I81)-('Datos Verificación'!I61*'Datos Verificación'!I$101))*((1+'Datos Verificación'!$B$144)/'Parámetros resolución'!$C36)</f>
        <v>0</v>
      </c>
      <c r="K99" s="139">
        <f>(('Datos Verificación'!K61*'Datos Verificación'!K$101)+('Datos Verificación'!J81)-('Datos Verificación'!J61*'Datos Verificación'!J$101))*((1+'Datos Verificación'!$B$144)/'Parámetros resolución'!$C36)</f>
        <v>0</v>
      </c>
      <c r="L99" s="139">
        <f>(('Datos Verificación'!L61*'Datos Verificación'!L$101)+('Datos Verificación'!K81)-('Datos Verificación'!K61*'Datos Verificación'!K$101))*((1+'Datos Verificación'!$B$144)/'Parámetros resolución'!$C36)</f>
        <v>0</v>
      </c>
      <c r="M99" s="139">
        <f>(('Datos Verificación'!M61*'Datos Verificación'!M$101)+('Datos Verificación'!L81)-('Datos Verificación'!L61*'Datos Verificación'!L$101))*((1+'Datos Verificación'!$B$144)/'Parámetros resolución'!$C36)</f>
        <v>0</v>
      </c>
      <c r="N99" s="160">
        <f>'Datos Verificación'!N61*(1+'Datos Verificación'!$B$144)/'Parámetros resolución'!D36</f>
        <v>0</v>
      </c>
      <c r="O99" s="139">
        <f>(('Datos Verificación'!O61*'Datos Verificación'!O$101)+('Datos Verificación'!N81)-('Datos Verificación'!N61*'Datos Verificación'!N$101))*((1+'Datos Verificación'!$B$144)/'Parámetros resolución'!$D36)</f>
        <v>0</v>
      </c>
      <c r="P99" s="139">
        <f>(('Datos Verificación'!P61*'Datos Verificación'!P$101)+('Datos Verificación'!O81)-('Datos Verificación'!O61*'Datos Verificación'!O$101))*((1+'Datos Verificación'!$B$144)/'Parámetros resolución'!$D36)</f>
        <v>0</v>
      </c>
      <c r="Q99" s="139">
        <f>(('Datos Verificación'!Q61*'Datos Verificación'!Q$101)+('Datos Verificación'!P81)-('Datos Verificación'!P61*'Datos Verificación'!P$101))*((1+'Datos Verificación'!$B$144)/'Parámetros resolución'!$D36)</f>
        <v>0</v>
      </c>
      <c r="R99" s="139">
        <f>(('Datos Verificación'!R61*'Datos Verificación'!R$101)+('Datos Verificación'!Q81)-('Datos Verificación'!Q61*'Datos Verificación'!Q$101))*((1+'Datos Verificación'!$B$144)/'Parámetros resolución'!$D36)</f>
        <v>0</v>
      </c>
      <c r="S99" s="173">
        <f>(('Datos Verificación'!S61*'Datos Verificación'!S$101)+('Datos Verificación'!R81)-('Datos Verificación'!R61*'Datos Verificación'!R$101))*((1+'Datos Verificación'!$B$144)/'Parámetros resolución'!$D36)</f>
        <v>0</v>
      </c>
      <c r="T99" s="141"/>
      <c r="U99" s="167"/>
      <c r="V99" s="167"/>
      <c r="W99" s="167"/>
      <c r="X99" s="167"/>
      <c r="Y99" s="168"/>
      <c r="AD99" s="161"/>
      <c r="AE99" s="162"/>
      <c r="AF99" s="162"/>
      <c r="AG99" s="162"/>
    </row>
    <row r="100" spans="1:33" ht="13.15">
      <c r="A100" s="148" t="s">
        <v>40</v>
      </c>
      <c r="B100" s="160">
        <f>'Datos Verificación'!B62*(1+'Datos Verificación'!$B$144)/'Parámetros resolución'!B37</f>
        <v>0</v>
      </c>
      <c r="C100" s="139">
        <f>(('Datos Verificación'!C62*'Datos Verificación'!C$101)+('Datos Verificación'!B82)-('Datos Verificación'!B62*'Datos Verificación'!B$101))*((1+'Datos Verificación'!$B$144)/'Parámetros resolución'!$B37)</f>
        <v>0</v>
      </c>
      <c r="D100" s="139">
        <f>(('Datos Verificación'!D62*'Datos Verificación'!D$101)+('Datos Verificación'!C82)-('Datos Verificación'!C62*'Datos Verificación'!C$101))*((1+'Datos Verificación'!$B$144)/'Parámetros resolución'!$B37)</f>
        <v>0</v>
      </c>
      <c r="E100" s="139">
        <f>(('Datos Verificación'!E62*'Datos Verificación'!E$101)+('Datos Verificación'!D82)-('Datos Verificación'!D62*'Datos Verificación'!D$101))*((1+'Datos Verificación'!$B$144)/'Parámetros resolución'!$B37)</f>
        <v>0</v>
      </c>
      <c r="F100" s="139">
        <f>(('Datos Verificación'!F62*'Datos Verificación'!F$101)+('Datos Verificación'!E82)-('Datos Verificación'!E62*'Datos Verificación'!E$101))*((1+'Datos Verificación'!$B$144)/'Parámetros resolución'!$B37)</f>
        <v>0</v>
      </c>
      <c r="G100" s="140">
        <f>(('Datos Verificación'!G62*'Datos Verificación'!G$101)+('Datos Verificación'!F82)-('Datos Verificación'!F62*'Datos Verificación'!F$101))*((1+'Datos Verificación'!$B$144)/'Parámetros resolución'!$B37)</f>
        <v>0</v>
      </c>
      <c r="H100" s="160">
        <f>'Datos Verificación'!H62*(1+'Datos Verificación'!$B$144)/'Parámetros resolución'!C37</f>
        <v>0</v>
      </c>
      <c r="I100" s="139">
        <f>(('Datos Verificación'!I62*'Datos Verificación'!I$101)+('Datos Verificación'!H82)-('Datos Verificación'!H62*'Datos Verificación'!H$101))*((1+'Datos Verificación'!$B$144)/'Parámetros resolución'!$C37)</f>
        <v>0</v>
      </c>
      <c r="J100" s="139">
        <f>(('Datos Verificación'!J62*'Datos Verificación'!J$101)+('Datos Verificación'!I82)-('Datos Verificación'!I62*'Datos Verificación'!I$101))*((1+'Datos Verificación'!$B$144)/'Parámetros resolución'!$C37)</f>
        <v>0</v>
      </c>
      <c r="K100" s="139">
        <f>(('Datos Verificación'!K62*'Datos Verificación'!K$101)+('Datos Verificación'!J82)-('Datos Verificación'!J62*'Datos Verificación'!J$101))*((1+'Datos Verificación'!$B$144)/'Parámetros resolución'!$C37)</f>
        <v>0</v>
      </c>
      <c r="L100" s="139">
        <f>(('Datos Verificación'!L62*'Datos Verificación'!L$101)+('Datos Verificación'!K82)-('Datos Verificación'!K62*'Datos Verificación'!K$101))*((1+'Datos Verificación'!$B$144)/'Parámetros resolución'!$C37)</f>
        <v>0</v>
      </c>
      <c r="M100" s="139">
        <f>(('Datos Verificación'!M62*'Datos Verificación'!M$101)+('Datos Verificación'!L82)-('Datos Verificación'!L62*'Datos Verificación'!L$101))*((1+'Datos Verificación'!$B$144)/'Parámetros resolución'!$C37)</f>
        <v>0</v>
      </c>
      <c r="N100" s="160">
        <f>'Datos Verificación'!N62*(1+'Datos Verificación'!$B$144)/'Parámetros resolución'!D37</f>
        <v>0</v>
      </c>
      <c r="O100" s="139">
        <f>(('Datos Verificación'!O62*'Datos Verificación'!O$101)+('Datos Verificación'!N82)-('Datos Verificación'!N62*'Datos Verificación'!N$101))*((1+'Datos Verificación'!$B$144)/'Parámetros resolución'!$D37)</f>
        <v>0</v>
      </c>
      <c r="P100" s="139">
        <f>(('Datos Verificación'!P62*'Datos Verificación'!P$101)+('Datos Verificación'!O82)-('Datos Verificación'!O62*'Datos Verificación'!O$101))*((1+'Datos Verificación'!$B$144)/'Parámetros resolución'!$D37)</f>
        <v>0</v>
      </c>
      <c r="Q100" s="139">
        <f>(('Datos Verificación'!Q62*'Datos Verificación'!Q$101)+('Datos Verificación'!P82)-('Datos Verificación'!P62*'Datos Verificación'!P$101))*((1+'Datos Verificación'!$B$144)/'Parámetros resolución'!$D37)</f>
        <v>0</v>
      </c>
      <c r="R100" s="139">
        <f>(('Datos Verificación'!R62*'Datos Verificación'!R$101)+('Datos Verificación'!Q82)-('Datos Verificación'!Q62*'Datos Verificación'!Q$101))*((1+'Datos Verificación'!$B$144)/'Parámetros resolución'!$D37)</f>
        <v>0</v>
      </c>
      <c r="S100" s="173">
        <f>(('Datos Verificación'!S62*'Datos Verificación'!S$101)+('Datos Verificación'!R82)-('Datos Verificación'!R62*'Datos Verificación'!R$101))*((1+'Datos Verificación'!$B$144)/'Parámetros resolución'!$D37)</f>
        <v>0</v>
      </c>
      <c r="T100" s="141"/>
      <c r="U100" s="167"/>
      <c r="V100" s="167"/>
      <c r="W100" s="167"/>
      <c r="X100" s="167"/>
      <c r="Y100" s="168"/>
      <c r="AD100" s="161"/>
      <c r="AE100" s="162"/>
      <c r="AF100" s="162"/>
      <c r="AG100" s="162"/>
    </row>
    <row r="101" spans="1:33" ht="13.15">
      <c r="A101" s="148" t="s">
        <v>41</v>
      </c>
      <c r="B101" s="160">
        <f>'Datos Verificación'!B63*(1+'Datos Verificación'!$B$144)/'Parámetros resolución'!B38</f>
        <v>0</v>
      </c>
      <c r="C101" s="139">
        <f>(('Datos Verificación'!C63*'Datos Verificación'!C$101)+('Datos Verificación'!B83)-('Datos Verificación'!B63*'Datos Verificación'!B$101))*((1+'Datos Verificación'!$B$144)/'Parámetros resolución'!$B38)</f>
        <v>0</v>
      </c>
      <c r="D101" s="139">
        <f>(('Datos Verificación'!D63*'Datos Verificación'!D$101)+('Datos Verificación'!C83)-('Datos Verificación'!C63*'Datos Verificación'!C$101))*((1+'Datos Verificación'!$B$144)/'Parámetros resolución'!$B38)</f>
        <v>0</v>
      </c>
      <c r="E101" s="139">
        <f>(('Datos Verificación'!E63*'Datos Verificación'!E$101)+('Datos Verificación'!D83)-('Datos Verificación'!D63*'Datos Verificación'!D$101))*((1+'Datos Verificación'!$B$144)/'Parámetros resolución'!$B38)</f>
        <v>0</v>
      </c>
      <c r="F101" s="139">
        <f>(('Datos Verificación'!F63*'Datos Verificación'!F$101)+('Datos Verificación'!E83)-('Datos Verificación'!E63*'Datos Verificación'!E$101))*((1+'Datos Verificación'!$B$144)/'Parámetros resolución'!$B38)</f>
        <v>0</v>
      </c>
      <c r="G101" s="140">
        <f>(('Datos Verificación'!G63*'Datos Verificación'!G$101)+('Datos Verificación'!F83)-('Datos Verificación'!F63*'Datos Verificación'!F$101))*((1+'Datos Verificación'!$B$144)/'Parámetros resolución'!$B38)</f>
        <v>0</v>
      </c>
      <c r="H101" s="160">
        <f>'Datos Verificación'!H63*(1+'Datos Verificación'!$B$144)/'Parámetros resolución'!C38</f>
        <v>0</v>
      </c>
      <c r="I101" s="139">
        <f>(('Datos Verificación'!I63*'Datos Verificación'!I$101)+('Datos Verificación'!H83)-('Datos Verificación'!H63*'Datos Verificación'!H$101))*((1+'Datos Verificación'!$B$144)/'Parámetros resolución'!$C38)</f>
        <v>0</v>
      </c>
      <c r="J101" s="139">
        <f>(('Datos Verificación'!J63*'Datos Verificación'!J$101)+('Datos Verificación'!I83)-('Datos Verificación'!I63*'Datos Verificación'!I$101))*((1+'Datos Verificación'!$B$144)/'Parámetros resolución'!$C38)</f>
        <v>0</v>
      </c>
      <c r="K101" s="139">
        <f>(('Datos Verificación'!K63*'Datos Verificación'!K$101)+('Datos Verificación'!J83)-('Datos Verificación'!J63*'Datos Verificación'!J$101))*((1+'Datos Verificación'!$B$144)/'Parámetros resolución'!$C38)</f>
        <v>0</v>
      </c>
      <c r="L101" s="139">
        <f>(('Datos Verificación'!L63*'Datos Verificación'!L$101)+('Datos Verificación'!K83)-('Datos Verificación'!K63*'Datos Verificación'!K$101))*((1+'Datos Verificación'!$B$144)/'Parámetros resolución'!$C38)</f>
        <v>0</v>
      </c>
      <c r="M101" s="139">
        <f>(('Datos Verificación'!M63*'Datos Verificación'!M$101)+('Datos Verificación'!L83)-('Datos Verificación'!L63*'Datos Verificación'!L$101))*((1+'Datos Verificación'!$B$144)/'Parámetros resolución'!$C38)</f>
        <v>0</v>
      </c>
      <c r="N101" s="160">
        <f>'Datos Verificación'!N63*(1+'Datos Verificación'!$B$144)/'Parámetros resolución'!D38</f>
        <v>0</v>
      </c>
      <c r="O101" s="139">
        <f>(('Datos Verificación'!O63*'Datos Verificación'!O$101)+('Datos Verificación'!N83)-('Datos Verificación'!N63*'Datos Verificación'!N$101))*((1+'Datos Verificación'!$B$144)/'Parámetros resolución'!$D38)</f>
        <v>0</v>
      </c>
      <c r="P101" s="139">
        <f>(('Datos Verificación'!P63*'Datos Verificación'!P$101)+('Datos Verificación'!O83)-('Datos Verificación'!O63*'Datos Verificación'!O$101))*((1+'Datos Verificación'!$B$144)/'Parámetros resolución'!$D38)</f>
        <v>0</v>
      </c>
      <c r="Q101" s="139">
        <f>(('Datos Verificación'!Q63*'Datos Verificación'!Q$101)+('Datos Verificación'!P83)-('Datos Verificación'!P63*'Datos Verificación'!P$101))*((1+'Datos Verificación'!$B$144)/'Parámetros resolución'!$D38)</f>
        <v>0</v>
      </c>
      <c r="R101" s="139">
        <f>(('Datos Verificación'!R63*'Datos Verificación'!R$101)+('Datos Verificación'!Q83)-('Datos Verificación'!Q63*'Datos Verificación'!Q$101))*((1+'Datos Verificación'!$B$144)/'Parámetros resolución'!$D38)</f>
        <v>0</v>
      </c>
      <c r="S101" s="173">
        <f>(('Datos Verificación'!S63*'Datos Verificación'!S$101)+('Datos Verificación'!R83)-('Datos Verificación'!R63*'Datos Verificación'!R$101))*((1+'Datos Verificación'!$B$144)/'Parámetros resolución'!$D38)</f>
        <v>0</v>
      </c>
      <c r="T101" s="141"/>
      <c r="U101" s="167"/>
      <c r="V101" s="167"/>
      <c r="W101" s="167"/>
      <c r="X101" s="167"/>
      <c r="Y101" s="168"/>
      <c r="AD101" s="161"/>
      <c r="AE101" s="162"/>
      <c r="AF101" s="162"/>
      <c r="AG101" s="162"/>
    </row>
    <row r="102" spans="1:33" ht="13.15">
      <c r="A102" s="148" t="s">
        <v>42</v>
      </c>
      <c r="B102" s="160">
        <f>'Datos Verificación'!B64*(1+'Datos Verificación'!$B$144)/'Parámetros resolución'!B39</f>
        <v>0</v>
      </c>
      <c r="C102" s="139">
        <f>(('Datos Verificación'!C64*'Datos Verificación'!C$101)+('Datos Verificación'!B84)-('Datos Verificación'!B64*'Datos Verificación'!B$101))*((1+'Datos Verificación'!$B$144)/'Parámetros resolución'!$B39)</f>
        <v>0</v>
      </c>
      <c r="D102" s="139">
        <f>(('Datos Verificación'!D64*'Datos Verificación'!D$101)+('Datos Verificación'!C84)-('Datos Verificación'!C64*'Datos Verificación'!C$101))*((1+'Datos Verificación'!$B$144)/'Parámetros resolución'!$B39)</f>
        <v>0</v>
      </c>
      <c r="E102" s="139">
        <f>(('Datos Verificación'!E64*'Datos Verificación'!E$101)+('Datos Verificación'!D84)-('Datos Verificación'!D64*'Datos Verificación'!D$101))*((1+'Datos Verificación'!$B$144)/'Parámetros resolución'!$B39)</f>
        <v>0</v>
      </c>
      <c r="F102" s="139">
        <f>(('Datos Verificación'!F64*'Datos Verificación'!F$101)+('Datos Verificación'!E84)-('Datos Verificación'!E64*'Datos Verificación'!E$101))*((1+'Datos Verificación'!$B$144)/'Parámetros resolución'!$B39)</f>
        <v>0</v>
      </c>
      <c r="G102" s="140">
        <f>(('Datos Verificación'!G64*'Datos Verificación'!G$101)+('Datos Verificación'!F84)-('Datos Verificación'!F64*'Datos Verificación'!F$101))*((1+'Datos Verificación'!$B$144)/'Parámetros resolución'!$B39)</f>
        <v>0</v>
      </c>
      <c r="H102" s="160">
        <f>'Datos Verificación'!H64*(1+'Datos Verificación'!$B$144)/'Parámetros resolución'!C39</f>
        <v>0</v>
      </c>
      <c r="I102" s="139">
        <f>(('Datos Verificación'!I64*'Datos Verificación'!I$101)+('Datos Verificación'!H84)-('Datos Verificación'!H64*'Datos Verificación'!H$101))*((1+'Datos Verificación'!$B$144)/'Parámetros resolución'!$C39)</f>
        <v>0</v>
      </c>
      <c r="J102" s="139">
        <f>(('Datos Verificación'!J64*'Datos Verificación'!J$101)+('Datos Verificación'!I84)-('Datos Verificación'!I64*'Datos Verificación'!I$101))*((1+'Datos Verificación'!$B$144)/'Parámetros resolución'!$C39)</f>
        <v>0</v>
      </c>
      <c r="K102" s="139">
        <f>(('Datos Verificación'!K64*'Datos Verificación'!K$101)+('Datos Verificación'!J84)-('Datos Verificación'!J64*'Datos Verificación'!J$101))*((1+'Datos Verificación'!$B$144)/'Parámetros resolución'!$C39)</f>
        <v>0</v>
      </c>
      <c r="L102" s="139">
        <f>(('Datos Verificación'!L64*'Datos Verificación'!L$101)+('Datos Verificación'!K84)-('Datos Verificación'!K64*'Datos Verificación'!K$101))*((1+'Datos Verificación'!$B$144)/'Parámetros resolución'!$C39)</f>
        <v>0</v>
      </c>
      <c r="M102" s="139">
        <f>(('Datos Verificación'!M64*'Datos Verificación'!M$101)+('Datos Verificación'!L84)-('Datos Verificación'!L64*'Datos Verificación'!L$101))*((1+'Datos Verificación'!$B$144)/'Parámetros resolución'!$C39)</f>
        <v>0</v>
      </c>
      <c r="N102" s="160">
        <f>'Datos Verificación'!N64*(1+'Datos Verificación'!$B$144)/'Parámetros resolución'!D39</f>
        <v>0</v>
      </c>
      <c r="O102" s="139">
        <f>(('Datos Verificación'!O64*'Datos Verificación'!O$101)+('Datos Verificación'!N84)-('Datos Verificación'!N64*'Datos Verificación'!N$101))*((1+'Datos Verificación'!$B$144)/'Parámetros resolución'!$D39)</f>
        <v>0</v>
      </c>
      <c r="P102" s="139">
        <f>(('Datos Verificación'!P64*'Datos Verificación'!P$101)+('Datos Verificación'!O84)-('Datos Verificación'!O64*'Datos Verificación'!O$101))*((1+'Datos Verificación'!$B$144)/'Parámetros resolución'!$D39)</f>
        <v>0</v>
      </c>
      <c r="Q102" s="139">
        <f>(('Datos Verificación'!Q64*'Datos Verificación'!Q$101)+('Datos Verificación'!P84)-('Datos Verificación'!P64*'Datos Verificación'!P$101))*((1+'Datos Verificación'!$B$144)/'Parámetros resolución'!$D39)</f>
        <v>0</v>
      </c>
      <c r="R102" s="139">
        <f>(('Datos Verificación'!R64*'Datos Verificación'!R$101)+('Datos Verificación'!Q84)-('Datos Verificación'!Q64*'Datos Verificación'!Q$101))*((1+'Datos Verificación'!$B$144)/'Parámetros resolución'!$D39)</f>
        <v>0</v>
      </c>
      <c r="S102" s="173">
        <f>(('Datos Verificación'!S64*'Datos Verificación'!S$101)+('Datos Verificación'!R84)-('Datos Verificación'!R64*'Datos Verificación'!R$101))*((1+'Datos Verificación'!$B$144)/'Parámetros resolución'!$D39)</f>
        <v>0</v>
      </c>
      <c r="T102" s="141"/>
      <c r="U102" s="167"/>
      <c r="V102" s="167"/>
      <c r="W102" s="167"/>
      <c r="X102" s="167"/>
      <c r="Y102" s="168"/>
      <c r="AD102" s="161"/>
      <c r="AE102" s="162"/>
      <c r="AF102" s="162"/>
      <c r="AG102" s="162"/>
    </row>
    <row r="103" spans="1:33" ht="13.15">
      <c r="A103" s="148" t="s">
        <v>43</v>
      </c>
      <c r="B103" s="160">
        <f>'Datos Verificación'!B65*(1+'Datos Verificación'!$B$144)/'Parámetros resolución'!B40</f>
        <v>0</v>
      </c>
      <c r="C103" s="139">
        <f>(('Datos Verificación'!C65*'Datos Verificación'!C$101)+('Datos Verificación'!B85)-('Datos Verificación'!B65*'Datos Verificación'!B$101))*((1+'Datos Verificación'!$B$144)/'Parámetros resolución'!$B40)</f>
        <v>0</v>
      </c>
      <c r="D103" s="139">
        <f>(('Datos Verificación'!D65*'Datos Verificación'!D$101)+('Datos Verificación'!C85)-('Datos Verificación'!C65*'Datos Verificación'!C$101))*((1+'Datos Verificación'!$B$144)/'Parámetros resolución'!$B40)</f>
        <v>0</v>
      </c>
      <c r="E103" s="139">
        <f>(('Datos Verificación'!E65*'Datos Verificación'!E$101)+('Datos Verificación'!D85)-('Datos Verificación'!D65*'Datos Verificación'!D$101))*((1+'Datos Verificación'!$B$144)/'Parámetros resolución'!$B40)</f>
        <v>0</v>
      </c>
      <c r="F103" s="139">
        <f>(('Datos Verificación'!F65*'Datos Verificación'!F$101)+('Datos Verificación'!E85)-('Datos Verificación'!E65*'Datos Verificación'!E$101))*((1+'Datos Verificación'!$B$144)/'Parámetros resolución'!$B40)</f>
        <v>0</v>
      </c>
      <c r="G103" s="140">
        <f>(('Datos Verificación'!G65*'Datos Verificación'!G$101)+('Datos Verificación'!F85)-('Datos Verificación'!F65*'Datos Verificación'!F$101))*((1+'Datos Verificación'!$B$144)/'Parámetros resolución'!$B40)</f>
        <v>0</v>
      </c>
      <c r="H103" s="160">
        <f>'Datos Verificación'!H65*(1+'Datos Verificación'!$B$144)/'Parámetros resolución'!C40</f>
        <v>0</v>
      </c>
      <c r="I103" s="139">
        <f>(('Datos Verificación'!I65*'Datos Verificación'!I$101)+('Datos Verificación'!H85)-('Datos Verificación'!H65*'Datos Verificación'!H$101))*((1+'Datos Verificación'!$B$144)/'Parámetros resolución'!$C40)</f>
        <v>0</v>
      </c>
      <c r="J103" s="139">
        <f>(('Datos Verificación'!J65*'Datos Verificación'!J$101)+('Datos Verificación'!I85)-('Datos Verificación'!I65*'Datos Verificación'!I$101))*((1+'Datos Verificación'!$B$144)/'Parámetros resolución'!$C40)</f>
        <v>0</v>
      </c>
      <c r="K103" s="139">
        <f>(('Datos Verificación'!K65*'Datos Verificación'!K$101)+('Datos Verificación'!J85)-('Datos Verificación'!J65*'Datos Verificación'!J$101))*((1+'Datos Verificación'!$B$144)/'Parámetros resolución'!$C40)</f>
        <v>0</v>
      </c>
      <c r="L103" s="139">
        <f>(('Datos Verificación'!L65*'Datos Verificación'!L$101)+('Datos Verificación'!K85)-('Datos Verificación'!K65*'Datos Verificación'!K$101))*((1+'Datos Verificación'!$B$144)/'Parámetros resolución'!$C40)</f>
        <v>0</v>
      </c>
      <c r="M103" s="139">
        <f>(('Datos Verificación'!M65*'Datos Verificación'!M$101)+('Datos Verificación'!L85)-('Datos Verificación'!L65*'Datos Verificación'!L$101))*((1+'Datos Verificación'!$B$144)/'Parámetros resolución'!$C40)</f>
        <v>0</v>
      </c>
      <c r="N103" s="160">
        <f>'Datos Verificación'!N65*(1+'Datos Verificación'!$B$144)/'Parámetros resolución'!D40</f>
        <v>0</v>
      </c>
      <c r="O103" s="139">
        <f>(('Datos Verificación'!O65*'Datos Verificación'!O$101)+('Datos Verificación'!N85)-('Datos Verificación'!N65*'Datos Verificación'!N$101))*((1+'Datos Verificación'!$B$144)/'Parámetros resolución'!$D40)</f>
        <v>0</v>
      </c>
      <c r="P103" s="139">
        <f>(('Datos Verificación'!P65*'Datos Verificación'!P$101)+('Datos Verificación'!O85)-('Datos Verificación'!O65*'Datos Verificación'!O$101))*((1+'Datos Verificación'!$B$144)/'Parámetros resolución'!$D40)</f>
        <v>0</v>
      </c>
      <c r="Q103" s="139">
        <f>(('Datos Verificación'!Q65*'Datos Verificación'!Q$101)+('Datos Verificación'!P85)-('Datos Verificación'!P65*'Datos Verificación'!P$101))*((1+'Datos Verificación'!$B$144)/'Parámetros resolución'!$D40)</f>
        <v>0</v>
      </c>
      <c r="R103" s="139">
        <f>(('Datos Verificación'!R65*'Datos Verificación'!R$101)+('Datos Verificación'!Q85)-('Datos Verificación'!Q65*'Datos Verificación'!Q$101))*((1+'Datos Verificación'!$B$144)/'Parámetros resolución'!$D40)</f>
        <v>0</v>
      </c>
      <c r="S103" s="173">
        <f>(('Datos Verificación'!S65*'Datos Verificación'!S$101)+('Datos Verificación'!R85)-('Datos Verificación'!R65*'Datos Verificación'!R$101))*((1+'Datos Verificación'!$B$144)/'Parámetros resolución'!$D40)</f>
        <v>0</v>
      </c>
      <c r="T103" s="141"/>
      <c r="U103" s="167"/>
      <c r="V103" s="167"/>
      <c r="W103" s="167"/>
      <c r="X103" s="167"/>
      <c r="Y103" s="168"/>
      <c r="AD103" s="161"/>
      <c r="AE103" s="162"/>
      <c r="AF103" s="162"/>
      <c r="AG103" s="162"/>
    </row>
    <row r="104" spans="1:33" ht="13.15">
      <c r="A104" s="148" t="s">
        <v>44</v>
      </c>
      <c r="B104" s="160">
        <f>'Datos Verificación'!B66*(1+'Datos Verificación'!$B$144)/'Parámetros resolución'!B41</f>
        <v>0</v>
      </c>
      <c r="C104" s="139">
        <f>(('Datos Verificación'!C66*'Datos Verificación'!C$101)+('Datos Verificación'!B86)-('Datos Verificación'!B66*'Datos Verificación'!B$101))*((1+'Datos Verificación'!$B$144)/'Parámetros resolución'!$B41)</f>
        <v>0</v>
      </c>
      <c r="D104" s="139">
        <f>(('Datos Verificación'!D66*'Datos Verificación'!D$101)+('Datos Verificación'!C86)-('Datos Verificación'!C66*'Datos Verificación'!C$101))*((1+'Datos Verificación'!$B$144)/'Parámetros resolución'!$B41)</f>
        <v>0</v>
      </c>
      <c r="E104" s="139">
        <f>(('Datos Verificación'!E66*'Datos Verificación'!E$101)+('Datos Verificación'!D86)-('Datos Verificación'!D66*'Datos Verificación'!D$101))*((1+'Datos Verificación'!$B$144)/'Parámetros resolución'!$B41)</f>
        <v>0</v>
      </c>
      <c r="F104" s="139">
        <f>(('Datos Verificación'!F66*'Datos Verificación'!F$101)+('Datos Verificación'!E86)-('Datos Verificación'!E66*'Datos Verificación'!E$101))*((1+'Datos Verificación'!$B$144)/'Parámetros resolución'!$B41)</f>
        <v>0</v>
      </c>
      <c r="G104" s="140">
        <f>(('Datos Verificación'!G66*'Datos Verificación'!G$101)+('Datos Verificación'!F86)-('Datos Verificación'!F66*'Datos Verificación'!F$101))*((1+'Datos Verificación'!$B$144)/'Parámetros resolución'!$B41)</f>
        <v>0</v>
      </c>
      <c r="H104" s="160">
        <f>'Datos Verificación'!H66*(1+'Datos Verificación'!$B$144)/'Parámetros resolución'!C41</f>
        <v>0</v>
      </c>
      <c r="I104" s="139">
        <f>(('Datos Verificación'!I66*'Datos Verificación'!I$101)+('Datos Verificación'!H86)-('Datos Verificación'!H66*'Datos Verificación'!H$101))*((1+'Datos Verificación'!$B$144)/'Parámetros resolución'!$C41)</f>
        <v>0</v>
      </c>
      <c r="J104" s="139">
        <f>(('Datos Verificación'!J66*'Datos Verificación'!J$101)+('Datos Verificación'!I86)-('Datos Verificación'!I66*'Datos Verificación'!I$101))*((1+'Datos Verificación'!$B$144)/'Parámetros resolución'!$C41)</f>
        <v>0</v>
      </c>
      <c r="K104" s="139">
        <f>(('Datos Verificación'!K66*'Datos Verificación'!K$101)+('Datos Verificación'!J86)-('Datos Verificación'!J66*'Datos Verificación'!J$101))*((1+'Datos Verificación'!$B$144)/'Parámetros resolución'!$C41)</f>
        <v>0</v>
      </c>
      <c r="L104" s="139">
        <f>(('Datos Verificación'!L66*'Datos Verificación'!L$101)+('Datos Verificación'!K86)-('Datos Verificación'!K66*'Datos Verificación'!K$101))*((1+'Datos Verificación'!$B$144)/'Parámetros resolución'!$C41)</f>
        <v>0</v>
      </c>
      <c r="M104" s="139">
        <f>(('Datos Verificación'!M66*'Datos Verificación'!M$101)+('Datos Verificación'!L86)-('Datos Verificación'!L66*'Datos Verificación'!L$101))*((1+'Datos Verificación'!$B$144)/'Parámetros resolución'!$C41)</f>
        <v>0</v>
      </c>
      <c r="N104" s="160">
        <f>'Datos Verificación'!N66*(1+'Datos Verificación'!$B$144)/'Parámetros resolución'!D41</f>
        <v>0</v>
      </c>
      <c r="O104" s="139">
        <f>(('Datos Verificación'!O66*'Datos Verificación'!O$101)+('Datos Verificación'!N86)-('Datos Verificación'!N66*'Datos Verificación'!N$101))*((1+'Datos Verificación'!$B$144)/'Parámetros resolución'!$D41)</f>
        <v>0</v>
      </c>
      <c r="P104" s="139">
        <f>(('Datos Verificación'!P66*'Datos Verificación'!P$101)+('Datos Verificación'!O86)-('Datos Verificación'!O66*'Datos Verificación'!O$101))*((1+'Datos Verificación'!$B$144)/'Parámetros resolución'!$D41)</f>
        <v>0</v>
      </c>
      <c r="Q104" s="139">
        <f>(('Datos Verificación'!Q66*'Datos Verificación'!Q$101)+('Datos Verificación'!P86)-('Datos Verificación'!P66*'Datos Verificación'!P$101))*((1+'Datos Verificación'!$B$144)/'Parámetros resolución'!$D41)</f>
        <v>0</v>
      </c>
      <c r="R104" s="139">
        <f>(('Datos Verificación'!R66*'Datos Verificación'!R$101)+('Datos Verificación'!Q86)-('Datos Verificación'!Q66*'Datos Verificación'!Q$101))*((1+'Datos Verificación'!$B$144)/'Parámetros resolución'!$D41)</f>
        <v>0</v>
      </c>
      <c r="S104" s="173">
        <f>(('Datos Verificación'!S66*'Datos Verificación'!S$101)+('Datos Verificación'!R86)-('Datos Verificación'!R66*'Datos Verificación'!R$101))*((1+'Datos Verificación'!$B$144)/'Parámetros resolución'!$D41)</f>
        <v>0</v>
      </c>
      <c r="T104" s="141"/>
      <c r="U104" s="167"/>
      <c r="V104" s="167"/>
      <c r="W104" s="167"/>
      <c r="X104" s="167"/>
      <c r="Y104" s="168"/>
      <c r="AD104" s="161"/>
      <c r="AE104" s="162"/>
      <c r="AF104" s="162"/>
      <c r="AG104" s="162"/>
    </row>
    <row r="105" spans="1:33" ht="13.15">
      <c r="A105" s="148" t="s">
        <v>45</v>
      </c>
      <c r="B105" s="169"/>
      <c r="C105" s="170"/>
      <c r="D105" s="170"/>
      <c r="E105" s="170"/>
      <c r="F105" s="170"/>
      <c r="G105" s="171"/>
      <c r="H105" s="169"/>
      <c r="I105" s="170"/>
      <c r="J105" s="170"/>
      <c r="K105" s="170"/>
      <c r="L105" s="170"/>
      <c r="M105" s="170"/>
      <c r="N105" s="169"/>
      <c r="O105" s="170"/>
      <c r="P105" s="170"/>
      <c r="Q105" s="170"/>
      <c r="R105" s="170"/>
      <c r="S105" s="171"/>
      <c r="T105" s="160">
        <f>'Datos Verificación'!T67*(1+'Datos Verificación'!$B$144)/'Parámetros resolución'!E42</f>
        <v>0</v>
      </c>
      <c r="U105" s="139">
        <f>(('Datos Verificación'!U67*'Datos Verificación'!U$101)+('Datos Verificación'!T87)-('Datos Verificación'!T67*'Datos Verificación'!T$101))*((1+'Datos Verificación'!$B$144)/'Parámetros resolución'!$E42)</f>
        <v>0</v>
      </c>
      <c r="V105" s="139">
        <f>(('Datos Verificación'!V67*'Datos Verificación'!V$101)+('Datos Verificación'!U87)-('Datos Verificación'!U67*'Datos Verificación'!U$101))*((1+'Datos Verificación'!$B$144)/'Parámetros resolución'!$E42)</f>
        <v>0</v>
      </c>
      <c r="W105" s="139">
        <f>(('Datos Verificación'!W67*'Datos Verificación'!W$101)+('Datos Verificación'!V87)-('Datos Verificación'!V67*'Datos Verificación'!V$101))*((1+'Datos Verificación'!$B$144)/'Parámetros resolución'!$E42)</f>
        <v>0</v>
      </c>
      <c r="X105" s="139">
        <f>(('Datos Verificación'!X67*'Datos Verificación'!X$101)+('Datos Verificación'!W87)-('Datos Verificación'!W67*'Datos Verificación'!W$101))*((1+'Datos Verificación'!$B$144)/'Parámetros resolución'!$E42)</f>
        <v>0</v>
      </c>
      <c r="Y105" s="140">
        <f>(('Datos Verificación'!Y67*'Datos Verificación'!Y$101)+('Datos Verificación'!X87)-('Datos Verificación'!X67*'Datos Verificación'!X$101))*((1+'Datos Verificación'!$B$144)/'Parámetros resolución'!$E42)</f>
        <v>0</v>
      </c>
      <c r="AD105" s="161"/>
      <c r="AE105" s="162"/>
      <c r="AF105" s="162"/>
      <c r="AG105" s="162"/>
    </row>
    <row r="106" spans="1:33" ht="13.15">
      <c r="A106" s="148" t="s">
        <v>46</v>
      </c>
      <c r="B106" s="169"/>
      <c r="C106" s="170"/>
      <c r="D106" s="170"/>
      <c r="E106" s="170"/>
      <c r="F106" s="170"/>
      <c r="G106" s="171"/>
      <c r="H106" s="169"/>
      <c r="I106" s="170"/>
      <c r="J106" s="170"/>
      <c r="K106" s="170"/>
      <c r="L106" s="170"/>
      <c r="M106" s="170"/>
      <c r="N106" s="169"/>
      <c r="O106" s="170"/>
      <c r="P106" s="170"/>
      <c r="Q106" s="170"/>
      <c r="R106" s="170"/>
      <c r="S106" s="171"/>
      <c r="T106" s="160">
        <f>'Datos Verificación'!T68*(1+'Datos Verificación'!$B$144)/'Parámetros resolución'!E43</f>
        <v>0</v>
      </c>
      <c r="U106" s="139">
        <f>(('Datos Verificación'!U68*'Datos Verificación'!U$101)+('Datos Verificación'!T88)-('Datos Verificación'!T68*'Datos Verificación'!T$101))*((1+'Datos Verificación'!$B$144)/'Parámetros resolución'!$E43)</f>
        <v>0</v>
      </c>
      <c r="V106" s="139">
        <f>(('Datos Verificación'!V68*'Datos Verificación'!V$101)+('Datos Verificación'!U88)-('Datos Verificación'!U68*'Datos Verificación'!U$101))*((1+'Datos Verificación'!$B$144)/'Parámetros resolución'!$E43)</f>
        <v>0</v>
      </c>
      <c r="W106" s="139">
        <f>(('Datos Verificación'!W68*'Datos Verificación'!W$101)+('Datos Verificación'!V88)-('Datos Verificación'!V68*'Datos Verificación'!V$101))*((1+'Datos Verificación'!$B$144)/'Parámetros resolución'!$E43)</f>
        <v>0</v>
      </c>
      <c r="X106" s="139">
        <f>(('Datos Verificación'!X68*'Datos Verificación'!X$101)+('Datos Verificación'!W88)-('Datos Verificación'!W68*'Datos Verificación'!W$101))*((1+'Datos Verificación'!$B$144)/'Parámetros resolución'!$E43)</f>
        <v>0</v>
      </c>
      <c r="Y106" s="140">
        <f>(('Datos Verificación'!Y68*'Datos Verificación'!Y$101)+('Datos Verificación'!X88)-('Datos Verificación'!X68*'Datos Verificación'!X$101))*((1+'Datos Verificación'!$B$144)/'Parámetros resolución'!$E43)</f>
        <v>0</v>
      </c>
      <c r="AD106" s="161"/>
      <c r="AE106" s="162"/>
      <c r="AF106" s="162"/>
      <c r="AG106" s="162"/>
    </row>
    <row r="107" spans="1:33" ht="13.5" thickBot="1">
      <c r="A107" s="150"/>
      <c r="B107" s="163">
        <f>SUM(B95:B104)</f>
        <v>0</v>
      </c>
      <c r="C107" s="164">
        <f>SUM(C95:C104)+B107</f>
        <v>0</v>
      </c>
      <c r="D107" s="164">
        <f>SUM(D95:D104)+C107</f>
        <v>0</v>
      </c>
      <c r="E107" s="164">
        <f t="shared" ref="E107:G107" si="1">SUM(E95:E104)+D107</f>
        <v>0</v>
      </c>
      <c r="F107" s="164">
        <f t="shared" si="1"/>
        <v>0</v>
      </c>
      <c r="G107" s="164">
        <f t="shared" si="1"/>
        <v>0</v>
      </c>
      <c r="H107" s="163">
        <f>SUM(H95:H104)</f>
        <v>0</v>
      </c>
      <c r="I107" s="164">
        <f>SUM(I95:I104)+H107</f>
        <v>0</v>
      </c>
      <c r="J107" s="164">
        <f>SUM(J95:J104)+I107</f>
        <v>0</v>
      </c>
      <c r="K107" s="164">
        <f t="shared" ref="K107" si="2">SUM(K95:K104)+J107</f>
        <v>0</v>
      </c>
      <c r="L107" s="164">
        <f t="shared" ref="L107" si="3">SUM(L95:L104)+K107</f>
        <v>0</v>
      </c>
      <c r="M107" s="164">
        <f t="shared" ref="M107" si="4">SUM(M95:M104)+L107</f>
        <v>0</v>
      </c>
      <c r="N107" s="163">
        <f>SUM(N95:N104)</f>
        <v>0</v>
      </c>
      <c r="O107" s="164">
        <f>SUM(O95:O104)+N107</f>
        <v>0</v>
      </c>
      <c r="P107" s="164">
        <f>SUM(P95:P104)+O107</f>
        <v>0</v>
      </c>
      <c r="Q107" s="164">
        <f t="shared" ref="Q107" si="5">SUM(Q95:Q104)+P107</f>
        <v>0</v>
      </c>
      <c r="R107" s="164">
        <f t="shared" ref="R107" si="6">SUM(R95:R104)+Q107</f>
        <v>0</v>
      </c>
      <c r="S107" s="174">
        <f t="shared" ref="S107" si="7">SUM(S95:S104)+R107</f>
        <v>0</v>
      </c>
      <c r="T107" s="163">
        <f>SUM(T105:T106)</f>
        <v>0</v>
      </c>
      <c r="U107" s="164">
        <f>SUM(U105:U106)+T107</f>
        <v>0</v>
      </c>
      <c r="V107" s="164">
        <f t="shared" ref="V107:Y107" si="8">SUM(V105:V106)+U107</f>
        <v>0</v>
      </c>
      <c r="W107" s="164">
        <f t="shared" si="8"/>
        <v>0</v>
      </c>
      <c r="X107" s="164">
        <f t="shared" si="8"/>
        <v>0</v>
      </c>
      <c r="Y107" s="175">
        <f t="shared" si="8"/>
        <v>0</v>
      </c>
      <c r="AD107" s="161"/>
      <c r="AE107" s="165"/>
      <c r="AF107" s="165"/>
      <c r="AG107" s="165"/>
    </row>
    <row r="108" spans="1:33" ht="13.15">
      <c r="A108" s="150"/>
      <c r="B108" s="150"/>
      <c r="C108" s="201"/>
      <c r="D108" s="150"/>
      <c r="J108" s="150"/>
      <c r="K108" s="150"/>
      <c r="L108" s="150"/>
      <c r="M108" s="150"/>
      <c r="N108" s="150"/>
      <c r="P108" s="152"/>
      <c r="Q108" s="152"/>
      <c r="R108" s="152"/>
      <c r="S108" s="152"/>
      <c r="T108" s="152"/>
      <c r="U108" s="152"/>
      <c r="V108" s="152"/>
      <c r="W108" s="152"/>
    </row>
    <row r="110" spans="1:33" ht="13.9">
      <c r="A110" s="2" t="s">
        <v>252</v>
      </c>
      <c r="B110"/>
      <c r="C110"/>
      <c r="D110"/>
      <c r="E110"/>
      <c r="F110"/>
      <c r="G110"/>
    </row>
    <row r="111" spans="1:33">
      <c r="A111"/>
      <c r="B111"/>
      <c r="C111"/>
      <c r="D111"/>
      <c r="E111"/>
      <c r="F111"/>
      <c r="G111"/>
    </row>
    <row r="112" spans="1:33">
      <c r="A112"/>
      <c r="B112"/>
      <c r="C112"/>
      <c r="D112"/>
      <c r="E112"/>
      <c r="F112"/>
      <c r="G112"/>
    </row>
    <row r="113" spans="1:7">
      <c r="A113"/>
      <c r="B113"/>
      <c r="C113"/>
      <c r="D113"/>
      <c r="E113"/>
      <c r="F113"/>
      <c r="G113"/>
    </row>
    <row r="114" spans="1:7">
      <c r="A114"/>
      <c r="B114"/>
      <c r="C114"/>
      <c r="D114"/>
      <c r="E114"/>
      <c r="F114"/>
      <c r="G114"/>
    </row>
    <row r="115" spans="1:7" ht="13.15" thickBot="1">
      <c r="A115"/>
      <c r="B115"/>
      <c r="C115"/>
      <c r="D115"/>
      <c r="E115"/>
      <c r="F115"/>
      <c r="G115"/>
    </row>
    <row r="116" spans="1:7" ht="14.25">
      <c r="A116" s="9"/>
      <c r="B116" s="65" t="s">
        <v>2</v>
      </c>
      <c r="C116" s="65" t="s">
        <v>3</v>
      </c>
      <c r="D116" s="65" t="s">
        <v>4</v>
      </c>
      <c r="E116" s="65" t="s">
        <v>5</v>
      </c>
      <c r="F116" s="65" t="s">
        <v>6</v>
      </c>
      <c r="G116" s="65" t="s">
        <v>196</v>
      </c>
    </row>
    <row r="117" spans="1:7" ht="13.5" thickBot="1">
      <c r="A117" s="135" t="s">
        <v>253</v>
      </c>
      <c r="B117" s="66" t="e">
        <f>'Datos Verificación'!B93/'Datos Verificación'!$B$142</f>
        <v>#DIV/0!</v>
      </c>
      <c r="C117" s="66" t="e">
        <f>'Datos Verificación'!C93/'Datos Verificación'!$B$142</f>
        <v>#DIV/0!</v>
      </c>
      <c r="D117" s="66" t="e">
        <f>'Datos Verificación'!D93/'Datos Verificación'!$B$142</f>
        <v>#DIV/0!</v>
      </c>
      <c r="E117" s="66" t="e">
        <f>'Datos Verificación'!E93/'Datos Verificación'!$B$142</f>
        <v>#DIV/0!</v>
      </c>
      <c r="F117" s="66" t="e">
        <f>'Datos Verificación'!F93/'Datos Verificación'!$B$142</f>
        <v>#DIV/0!</v>
      </c>
      <c r="G117" s="66" t="e">
        <f>'Datos Verificación'!G93/'Datos Verificación'!$B$142</f>
        <v>#DIV/0!</v>
      </c>
    </row>
  </sheetData>
  <sheetProtection algorithmName="SHA-512" hashValue="tssk+xcv5pB8uEs9pJO3FJQE0BsDKXze4v/duDGT/BVeu9fxmPiTlxwc6TACb7u1+mNqMmgfxH6j3s2wC5bnYg==" saltValue="yVJXSBeL0o2zXgc+MT0acw==" spinCount="100000" sheet="1" formatColumns="0"/>
  <phoneticPr fontId="19" type="noConversion"/>
  <conditionalFormatting sqref="A52:D52 F52:J52 L52:XFD52 A53:E53 I53:XFD53 A81:C81 E81:XFD81 A82:G82 I82:XFD82 A83:C83 E83:XFD83 A84:XFD87 A88 C88:XFD88 A89:XFD89 A90:AC91 AE90:XFD93 AC92:AC93 A93:S107 AC94:XFD106 H110:XFD117 A118:XFD1048576">
    <cfRule type="containsErrors" dxfId="27" priority="68">
      <formula>ISERROR(A52)</formula>
    </cfRule>
    <cfRule type="cellIs" dxfId="26" priority="69" operator="equal">
      <formula>0</formula>
    </cfRule>
  </conditionalFormatting>
  <conditionalFormatting sqref="A54:F54 H54:XFD54 A55:XFD80">
    <cfRule type="containsErrors" dxfId="25" priority="48">
      <formula>ISERROR(A54)</formula>
    </cfRule>
    <cfRule type="cellIs" dxfId="24" priority="49" operator="equal">
      <formula>0</formula>
    </cfRule>
  </conditionalFormatting>
  <conditionalFormatting sqref="A116:G117">
    <cfRule type="containsErrors" dxfId="23" priority="5">
      <formula>ISERROR(A116)</formula>
    </cfRule>
    <cfRule type="cellIs" dxfId="22" priority="6" operator="equal">
      <formula>0</formula>
    </cfRule>
  </conditionalFormatting>
  <conditionalFormatting sqref="A1:XFD1 A3:XFD51 A92:AB92 X93:AB94 Z95:AB104">
    <cfRule type="containsErrors" dxfId="21" priority="20">
      <formula>ISERROR(A1)</formula>
    </cfRule>
    <cfRule type="cellIs" dxfId="20" priority="21" operator="equal">
      <formula>0</formula>
    </cfRule>
  </conditionalFormatting>
  <conditionalFormatting sqref="T93:Y104">
    <cfRule type="containsErrors" dxfId="19" priority="3">
      <formula>ISERROR(T93)</formula>
    </cfRule>
    <cfRule type="cellIs" dxfId="18" priority="4" operator="equal">
      <formula>0</formula>
    </cfRule>
  </conditionalFormatting>
  <conditionalFormatting sqref="T105:AB106">
    <cfRule type="containsErrors" dxfId="17" priority="1">
      <formula>ISERROR(T105)</formula>
    </cfRule>
    <cfRule type="cellIs" dxfId="16" priority="2" operator="equal">
      <formula>0</formula>
    </cfRule>
  </conditionalFormatting>
  <conditionalFormatting sqref="T107:XFD107 A108:XFD109 A110">
    <cfRule type="containsErrors" dxfId="15" priority="7">
      <formula>ISERROR(A107)</formula>
    </cfRule>
    <cfRule type="cellIs" dxfId="14" priority="8" operator="equal">
      <formula>0</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CB2C3-1440-40EE-865E-857E0387A676}">
  <sheetPr>
    <tabColor rgb="FFFFFF00"/>
  </sheetPr>
  <dimension ref="A1:AU144"/>
  <sheetViews>
    <sheetView showGridLines="0" topLeftCell="A86" zoomScale="94" zoomScaleNormal="60" workbookViewId="0">
      <selection activeCell="D102" sqref="D102"/>
    </sheetView>
  </sheetViews>
  <sheetFormatPr defaultColWidth="10.6640625" defaultRowHeight="12.75"/>
  <cols>
    <col min="1" max="1" width="16.59765625" style="97" customWidth="1"/>
    <col min="2" max="2" width="17.265625" bestFit="1" customWidth="1"/>
    <col min="3" max="3" width="22.19921875" customWidth="1"/>
    <col min="4" max="4" width="22.53125" customWidth="1"/>
    <col min="5" max="5" width="23.73046875" customWidth="1"/>
    <col min="6" max="6" width="16.46484375" customWidth="1"/>
    <col min="7" max="7" width="22" customWidth="1"/>
    <col min="8" max="8" width="16.53125" bestFit="1" customWidth="1"/>
    <col min="9" max="9" width="17.53125" customWidth="1"/>
    <col min="10" max="10" width="17.06640625" customWidth="1"/>
    <col min="11" max="11" width="16.53125" bestFit="1" customWidth="1"/>
    <col min="12" max="12" width="16.33203125" customWidth="1"/>
    <col min="13" max="13" width="15.53125" customWidth="1"/>
    <col min="14" max="15" width="18.33203125" bestFit="1" customWidth="1"/>
    <col min="16" max="16" width="22.796875" customWidth="1"/>
    <col min="17" max="17" width="19.796875" customWidth="1"/>
    <col min="18" max="18" width="16.53125" customWidth="1"/>
    <col min="19" max="19" width="18.59765625" customWidth="1"/>
    <col min="20" max="22" width="16.53125" bestFit="1" customWidth="1"/>
    <col min="23" max="23" width="17.53125" customWidth="1"/>
    <col min="24" max="24" width="16.9296875" customWidth="1"/>
    <col min="25" max="25" width="14.46484375" bestFit="1" customWidth="1"/>
    <col min="29" max="33" width="11" bestFit="1" customWidth="1"/>
    <col min="36" max="39" width="11" bestFit="1" customWidth="1"/>
  </cols>
  <sheetData>
    <row r="1" spans="1:47" ht="15">
      <c r="A1" s="82" t="s">
        <v>0</v>
      </c>
      <c r="B1" s="14"/>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row>
    <row r="2" spans="1:47" ht="13.9">
      <c r="A2" s="83" t="s">
        <v>20</v>
      </c>
      <c r="B2" s="1"/>
      <c r="C2" s="1"/>
      <c r="D2" s="1"/>
      <c r="E2" s="1"/>
      <c r="F2" s="1"/>
      <c r="G2" s="1"/>
      <c r="H2" s="1"/>
      <c r="I2" s="1"/>
      <c r="J2" s="1"/>
      <c r="K2" s="1"/>
      <c r="L2" s="1"/>
      <c r="M2" s="1"/>
      <c r="N2" s="1"/>
      <c r="O2" s="1"/>
      <c r="P2" s="1"/>
      <c r="Q2" s="1"/>
      <c r="R2" s="1"/>
      <c r="S2" s="1"/>
      <c r="T2" s="1"/>
      <c r="U2" s="1"/>
      <c r="V2" s="1"/>
      <c r="W2" s="1"/>
      <c r="X2" s="1"/>
      <c r="Y2" s="10"/>
      <c r="Z2" s="10"/>
      <c r="AA2" s="10"/>
      <c r="AB2" s="10"/>
      <c r="AC2" s="10"/>
      <c r="AD2" s="10"/>
      <c r="AE2" s="10"/>
      <c r="AF2" s="10"/>
      <c r="AG2" s="10"/>
      <c r="AH2" s="10"/>
      <c r="AI2" s="10"/>
      <c r="AJ2" s="10"/>
      <c r="AK2" s="10"/>
      <c r="AL2" s="10"/>
      <c r="AM2" s="10"/>
      <c r="AN2" s="10"/>
      <c r="AO2" s="10"/>
      <c r="AP2" s="10"/>
      <c r="AQ2" s="10"/>
      <c r="AR2" s="10"/>
      <c r="AS2" s="10"/>
      <c r="AT2" s="10"/>
      <c r="AU2" s="10"/>
    </row>
    <row r="3" spans="1:47">
      <c r="A3" s="84"/>
      <c r="B3" s="1"/>
      <c r="C3" s="1"/>
      <c r="D3" s="1"/>
      <c r="E3" s="1"/>
      <c r="F3" s="1"/>
      <c r="G3" s="1"/>
      <c r="H3" s="1"/>
      <c r="I3" s="1"/>
      <c r="J3" s="1"/>
      <c r="K3" s="1"/>
      <c r="L3" s="1"/>
      <c r="M3" s="1"/>
      <c r="N3" s="1"/>
      <c r="O3" s="1"/>
      <c r="P3" s="1"/>
      <c r="Q3" s="1"/>
      <c r="R3" s="1"/>
      <c r="S3" s="1"/>
      <c r="T3" s="1"/>
      <c r="U3" s="1"/>
      <c r="V3" s="1"/>
      <c r="W3" s="1"/>
      <c r="X3" s="1"/>
      <c r="Y3" s="10"/>
      <c r="Z3" s="10"/>
      <c r="AA3" s="10"/>
      <c r="AB3" s="10"/>
      <c r="AC3" s="10"/>
      <c r="AD3" s="10"/>
      <c r="AE3" s="10"/>
      <c r="AF3" s="10"/>
      <c r="AG3" s="10"/>
      <c r="AH3" s="10"/>
      <c r="AI3" s="10"/>
      <c r="AJ3" s="10"/>
      <c r="AK3" s="10"/>
      <c r="AL3" s="10"/>
      <c r="AM3" s="10"/>
      <c r="AN3" s="10"/>
      <c r="AO3" s="10"/>
      <c r="AP3" s="10"/>
      <c r="AQ3" s="10"/>
      <c r="AR3" s="10"/>
      <c r="AS3" s="10"/>
      <c r="AT3" s="10"/>
      <c r="AU3" s="10"/>
    </row>
    <row r="4" spans="1:47">
      <c r="A4" s="84"/>
      <c r="B4" s="1"/>
      <c r="C4" s="1"/>
      <c r="D4" s="1"/>
      <c r="E4" s="1"/>
      <c r="F4" s="1"/>
      <c r="G4" s="1"/>
      <c r="H4" s="1"/>
      <c r="I4" s="1"/>
      <c r="J4" s="1"/>
      <c r="K4" s="1"/>
      <c r="L4" s="1"/>
      <c r="M4" s="1"/>
      <c r="N4" s="1"/>
      <c r="O4" s="1"/>
      <c r="P4" s="1"/>
      <c r="Q4" s="1"/>
      <c r="R4" s="1"/>
      <c r="S4" s="1"/>
      <c r="T4" s="1"/>
      <c r="U4" s="1"/>
      <c r="V4" s="1"/>
      <c r="W4" s="1"/>
      <c r="X4" s="1"/>
      <c r="Y4" s="10"/>
      <c r="Z4" s="10"/>
      <c r="AA4" s="10"/>
      <c r="AB4" s="10"/>
      <c r="AC4" s="10"/>
      <c r="AD4" s="10"/>
      <c r="AE4" s="10"/>
      <c r="AF4" s="10"/>
      <c r="AG4" s="10"/>
      <c r="AH4" s="10"/>
      <c r="AI4" s="10"/>
      <c r="AJ4" s="10"/>
      <c r="AK4" s="10"/>
      <c r="AL4" s="10"/>
      <c r="AM4" s="10"/>
      <c r="AN4" s="10"/>
      <c r="AO4" s="10"/>
      <c r="AP4" s="10"/>
      <c r="AQ4" s="10"/>
      <c r="AR4" s="10"/>
      <c r="AS4" s="10"/>
      <c r="AT4" s="10"/>
      <c r="AU4" s="10"/>
    </row>
    <row r="5" spans="1:47" ht="13.15" thickBot="1">
      <c r="A5" s="84"/>
      <c r="B5" s="1"/>
      <c r="C5" s="1"/>
      <c r="D5" s="1"/>
      <c r="E5" s="1"/>
      <c r="F5" s="1"/>
      <c r="G5" s="1"/>
      <c r="H5" s="1"/>
      <c r="I5" s="1"/>
      <c r="J5" s="1"/>
      <c r="K5" s="1"/>
      <c r="L5" s="1"/>
      <c r="M5" s="1"/>
      <c r="N5" s="1"/>
      <c r="O5" s="1"/>
      <c r="P5" s="1"/>
      <c r="Q5" s="1"/>
      <c r="R5" s="1"/>
      <c r="S5" s="1"/>
      <c r="T5" s="1"/>
      <c r="U5" s="1"/>
      <c r="V5" s="1"/>
      <c r="W5" s="1"/>
      <c r="X5" s="1"/>
      <c r="Y5" s="10"/>
      <c r="Z5" s="10"/>
      <c r="AA5" s="10"/>
      <c r="AB5" s="10"/>
      <c r="AC5" s="10"/>
      <c r="AD5" s="10"/>
      <c r="AE5" s="10"/>
      <c r="AF5" s="10"/>
      <c r="AG5" s="10"/>
      <c r="AH5" s="10"/>
      <c r="AI5" s="10"/>
      <c r="AJ5" s="10"/>
      <c r="AK5" s="10"/>
      <c r="AL5" s="10"/>
      <c r="AM5" s="10"/>
      <c r="AN5" s="10"/>
      <c r="AO5" s="10"/>
      <c r="AP5" s="10"/>
      <c r="AQ5" s="10"/>
      <c r="AR5" s="10"/>
      <c r="AS5" s="10"/>
      <c r="AT5" s="10"/>
      <c r="AU5" s="10"/>
    </row>
    <row r="6" spans="1:47">
      <c r="A6" s="85"/>
      <c r="B6" s="42" t="s">
        <v>8</v>
      </c>
      <c r="C6" s="43"/>
      <c r="D6" s="43"/>
      <c r="E6" s="43"/>
      <c r="F6" s="43"/>
      <c r="G6" s="44"/>
      <c r="H6" s="42" t="s">
        <v>9</v>
      </c>
      <c r="I6" s="43"/>
      <c r="J6" s="43"/>
      <c r="K6" s="43"/>
      <c r="L6" s="43"/>
      <c r="M6" s="44"/>
      <c r="N6" s="42" t="s">
        <v>10</v>
      </c>
      <c r="O6" s="43"/>
      <c r="P6" s="43"/>
      <c r="Q6" s="43"/>
      <c r="R6" s="43"/>
      <c r="S6" s="44"/>
      <c r="T6" s="42" t="s">
        <v>11</v>
      </c>
      <c r="U6" s="43"/>
      <c r="V6" s="43"/>
      <c r="W6" s="43"/>
      <c r="X6" s="43"/>
      <c r="Y6" s="44"/>
      <c r="Z6" s="10"/>
      <c r="AA6" s="10"/>
      <c r="AB6" s="10"/>
      <c r="AC6" s="10"/>
      <c r="AD6" s="10"/>
      <c r="AE6" s="10"/>
      <c r="AF6" s="10"/>
      <c r="AG6" s="10"/>
      <c r="AH6" s="10"/>
      <c r="AI6" s="10"/>
      <c r="AJ6" s="10"/>
      <c r="AK6" s="10"/>
      <c r="AL6" s="10"/>
      <c r="AM6" s="10"/>
      <c r="AN6" s="10"/>
      <c r="AO6" s="10"/>
      <c r="AP6" s="10"/>
      <c r="AQ6" s="10"/>
      <c r="AR6" s="10"/>
      <c r="AS6" s="10"/>
      <c r="AT6" s="10"/>
      <c r="AU6" s="10"/>
    </row>
    <row r="7" spans="1:47" ht="14.25">
      <c r="A7" s="86"/>
      <c r="B7" s="59" t="s">
        <v>2</v>
      </c>
      <c r="C7" s="9" t="s">
        <v>3</v>
      </c>
      <c r="D7" s="9" t="s">
        <v>4</v>
      </c>
      <c r="E7" s="9" t="s">
        <v>5</v>
      </c>
      <c r="F7" s="9" t="s">
        <v>6</v>
      </c>
      <c r="G7" s="9" t="s">
        <v>196</v>
      </c>
      <c r="H7" s="59" t="s">
        <v>2</v>
      </c>
      <c r="I7" s="9" t="s">
        <v>3</v>
      </c>
      <c r="J7" s="9" t="s">
        <v>4</v>
      </c>
      <c r="K7" s="9" t="s">
        <v>5</v>
      </c>
      <c r="L7" s="9" t="s">
        <v>6</v>
      </c>
      <c r="M7" s="9" t="s">
        <v>196</v>
      </c>
      <c r="N7" s="59" t="s">
        <v>2</v>
      </c>
      <c r="O7" s="9" t="s">
        <v>3</v>
      </c>
      <c r="P7" s="9" t="s">
        <v>4</v>
      </c>
      <c r="Q7" s="9" t="s">
        <v>5</v>
      </c>
      <c r="R7" s="9" t="s">
        <v>6</v>
      </c>
      <c r="S7" s="9" t="s">
        <v>196</v>
      </c>
      <c r="T7" s="59" t="s">
        <v>2</v>
      </c>
      <c r="U7" s="9" t="s">
        <v>3</v>
      </c>
      <c r="V7" s="9" t="s">
        <v>4</v>
      </c>
      <c r="W7" s="9" t="s">
        <v>5</v>
      </c>
      <c r="X7" s="9" t="s">
        <v>6</v>
      </c>
      <c r="Y7" s="9" t="s">
        <v>196</v>
      </c>
      <c r="Z7" s="10"/>
      <c r="AA7" s="10"/>
      <c r="AB7" s="10"/>
      <c r="AC7" s="10"/>
      <c r="AD7" s="10"/>
      <c r="AE7" s="10"/>
      <c r="AF7" s="10"/>
      <c r="AG7" s="10"/>
      <c r="AH7" s="10"/>
      <c r="AI7" s="10"/>
      <c r="AJ7" s="10"/>
      <c r="AK7" s="10"/>
      <c r="AL7" s="10"/>
      <c r="AM7" s="10"/>
      <c r="AN7" s="10"/>
      <c r="AO7" s="10"/>
      <c r="AP7" s="10"/>
      <c r="AQ7" s="10"/>
      <c r="AR7" s="10"/>
      <c r="AS7" s="10"/>
      <c r="AT7" s="10"/>
      <c r="AU7" s="10"/>
    </row>
    <row r="8" spans="1:47" ht="15.75" thickBot="1">
      <c r="A8" s="87" t="s">
        <v>18</v>
      </c>
      <c r="B8" s="74"/>
      <c r="C8" s="75"/>
      <c r="D8" s="75"/>
      <c r="E8" s="75"/>
      <c r="F8" s="75"/>
      <c r="G8" s="75"/>
      <c r="H8" s="74"/>
      <c r="I8" s="75"/>
      <c r="J8" s="75"/>
      <c r="K8" s="75"/>
      <c r="L8" s="75"/>
      <c r="M8" s="75"/>
      <c r="N8" s="74"/>
      <c r="O8" s="75"/>
      <c r="P8" s="75"/>
      <c r="Q8" s="75"/>
      <c r="R8" s="75"/>
      <c r="S8" s="75"/>
      <c r="T8" s="74"/>
      <c r="U8" s="75"/>
      <c r="V8" s="75"/>
      <c r="W8" s="75"/>
      <c r="X8" s="75"/>
      <c r="Y8" s="75"/>
      <c r="Z8" s="10"/>
      <c r="AA8" s="10"/>
      <c r="AB8" s="10"/>
      <c r="AC8" s="10"/>
      <c r="AD8" s="10"/>
      <c r="AE8" s="10"/>
      <c r="AF8" s="10"/>
      <c r="AG8" s="10"/>
      <c r="AH8" s="10"/>
      <c r="AI8" s="10"/>
      <c r="AJ8" s="10"/>
      <c r="AK8" s="10"/>
      <c r="AL8" s="10"/>
      <c r="AM8" s="10"/>
      <c r="AN8" s="10"/>
      <c r="AO8" s="10"/>
      <c r="AP8" s="10"/>
      <c r="AQ8" s="10"/>
      <c r="AR8" s="10"/>
      <c r="AS8" s="10"/>
      <c r="AT8" s="10"/>
      <c r="AU8" s="10"/>
    </row>
    <row r="9" spans="1:47">
      <c r="A9" s="88"/>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row>
    <row r="10" spans="1:47">
      <c r="A10" s="88"/>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row>
    <row r="11" spans="1:47" ht="13.9">
      <c r="A11" s="83" t="s">
        <v>48</v>
      </c>
      <c r="B11" s="1"/>
      <c r="C11" s="1"/>
      <c r="D11" s="1"/>
      <c r="E11" s="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row>
    <row r="12" spans="1:47">
      <c r="A12" s="84"/>
      <c r="B12" s="1"/>
      <c r="C12" s="1"/>
      <c r="D12" s="1"/>
      <c r="E12" s="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row>
    <row r="13" spans="1:47">
      <c r="A13" s="84"/>
      <c r="B13" s="1"/>
      <c r="C13" s="1"/>
      <c r="D13" s="1"/>
      <c r="E13" s="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row>
    <row r="14" spans="1:47">
      <c r="A14" s="84"/>
      <c r="B14" s="1"/>
      <c r="C14" s="1"/>
      <c r="D14" s="1"/>
      <c r="E14" s="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row>
    <row r="15" spans="1:47">
      <c r="A15" s="84"/>
      <c r="B15" s="1"/>
      <c r="C15" s="1"/>
      <c r="D15" s="1"/>
      <c r="E15" s="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row>
    <row r="16" spans="1:47" ht="25.9">
      <c r="A16" s="132" t="s">
        <v>23</v>
      </c>
      <c r="B16" s="20" t="s">
        <v>24</v>
      </c>
      <c r="C16" s="20" t="s">
        <v>25</v>
      </c>
      <c r="D16" s="20" t="s">
        <v>26</v>
      </c>
      <c r="E16" s="133" t="s">
        <v>27</v>
      </c>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row>
    <row r="17" spans="1:47" ht="13.15">
      <c r="A17" s="89" t="s">
        <v>35</v>
      </c>
      <c r="B17" s="36"/>
      <c r="C17" s="36"/>
      <c r="D17" s="36"/>
      <c r="E17" s="122"/>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row>
    <row r="18" spans="1:47" ht="13.15">
      <c r="A18" s="89" t="s">
        <v>36</v>
      </c>
      <c r="B18" s="36"/>
      <c r="C18" s="36"/>
      <c r="D18" s="36"/>
      <c r="E18" s="122"/>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row>
    <row r="19" spans="1:47" ht="13.15">
      <c r="A19" s="89" t="s">
        <v>37</v>
      </c>
      <c r="B19" s="36"/>
      <c r="C19" s="36"/>
      <c r="D19" s="36"/>
      <c r="E19" s="122"/>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row>
    <row r="20" spans="1:47" ht="13.15">
      <c r="A20" s="89" t="s">
        <v>38</v>
      </c>
      <c r="B20" s="36"/>
      <c r="C20" s="36"/>
      <c r="D20" s="36"/>
      <c r="E20" s="122"/>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row>
    <row r="21" spans="1:47" ht="13.15">
      <c r="A21" s="89" t="s">
        <v>39</v>
      </c>
      <c r="B21" s="36"/>
      <c r="C21" s="36"/>
      <c r="D21" s="36"/>
      <c r="E21" s="122"/>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row>
    <row r="22" spans="1:47" ht="13.15">
      <c r="A22" s="89" t="s">
        <v>40</v>
      </c>
      <c r="B22" s="36"/>
      <c r="C22" s="36"/>
      <c r="D22" s="36"/>
      <c r="E22" s="122"/>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row>
    <row r="23" spans="1:47" ht="13.15">
      <c r="A23" s="89" t="s">
        <v>41</v>
      </c>
      <c r="B23" s="36"/>
      <c r="C23" s="36"/>
      <c r="D23" s="36"/>
      <c r="E23" s="122"/>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row>
    <row r="24" spans="1:47" ht="13.15">
      <c r="A24" s="89" t="s">
        <v>42</v>
      </c>
      <c r="B24" s="36"/>
      <c r="C24" s="36"/>
      <c r="D24" s="36"/>
      <c r="E24" s="122"/>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row>
    <row r="25" spans="1:47" ht="13.15">
      <c r="A25" s="89" t="s">
        <v>43</v>
      </c>
      <c r="B25" s="36"/>
      <c r="C25" s="36"/>
      <c r="D25" s="36"/>
      <c r="E25" s="122"/>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row>
    <row r="26" spans="1:47" ht="13.15">
      <c r="A26" s="89" t="s">
        <v>44</v>
      </c>
      <c r="B26" s="36"/>
      <c r="C26" s="36"/>
      <c r="D26" s="36"/>
      <c r="E26" s="122"/>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row>
    <row r="27" spans="1:47" ht="13.15">
      <c r="A27" s="89" t="s">
        <v>45</v>
      </c>
      <c r="B27" s="78"/>
      <c r="C27" s="78"/>
      <c r="D27" s="78"/>
      <c r="E27" s="36"/>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row>
    <row r="28" spans="1:47" ht="13.15">
      <c r="A28" s="89" t="s">
        <v>46</v>
      </c>
      <c r="B28" s="78"/>
      <c r="C28" s="78"/>
      <c r="D28" s="78"/>
      <c r="E28" s="36"/>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row>
    <row r="29" spans="1:47" ht="13.15">
      <c r="A29" s="89" t="s">
        <v>121</v>
      </c>
      <c r="B29" s="78">
        <f>+SUM(B17:B28)</f>
        <v>0</v>
      </c>
      <c r="C29" s="78">
        <f t="shared" ref="C29:E29" si="0">+SUM(C17:C28)</f>
        <v>0</v>
      </c>
      <c r="D29" s="78">
        <f t="shared" si="0"/>
        <v>0</v>
      </c>
      <c r="E29" s="78">
        <f t="shared" si="0"/>
        <v>0</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row>
    <row r="30" spans="1:47">
      <c r="A30" s="88"/>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row>
    <row r="31" spans="1:47">
      <c r="A31" s="88"/>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row>
    <row r="32" spans="1:47">
      <c r="A32" s="88"/>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row>
    <row r="33" spans="1:47">
      <c r="A33" s="88"/>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row>
    <row r="34" spans="1:47" ht="13.9">
      <c r="A34" s="90" t="s">
        <v>55</v>
      </c>
      <c r="B34" s="10"/>
      <c r="C34" s="10"/>
      <c r="D34" s="10"/>
      <c r="E34" s="10"/>
      <c r="F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row>
    <row r="35" spans="1:47" ht="14.25">
      <c r="A35" s="88"/>
      <c r="B35" s="10"/>
      <c r="C35" s="10"/>
      <c r="D35" s="16"/>
      <c r="E35" s="10"/>
      <c r="F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row>
    <row r="36" spans="1:47" ht="13.9">
      <c r="A36" s="90" t="s">
        <v>54</v>
      </c>
      <c r="B36" s="10"/>
      <c r="C36" s="10"/>
      <c r="D36" s="10"/>
      <c r="E36" s="10"/>
      <c r="F36" s="10"/>
      <c r="K36" s="10"/>
      <c r="L36" s="18"/>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row>
    <row r="37" spans="1:47" ht="25.9">
      <c r="A37" s="91" t="s">
        <v>23</v>
      </c>
      <c r="B37" s="20" t="s">
        <v>32</v>
      </c>
      <c r="C37" s="20" t="s">
        <v>33</v>
      </c>
      <c r="D37" s="20" t="s">
        <v>34</v>
      </c>
      <c r="E37" s="20" t="s">
        <v>34</v>
      </c>
      <c r="F37" s="10"/>
      <c r="K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row>
    <row r="38" spans="1:47" ht="13.15">
      <c r="A38" s="119" t="s">
        <v>35</v>
      </c>
      <c r="B38" s="36"/>
      <c r="C38" s="36"/>
      <c r="D38" s="36"/>
      <c r="E38" s="78"/>
      <c r="F38" s="18"/>
      <c r="K38" s="10"/>
      <c r="P38" s="21"/>
      <c r="Q38" s="21"/>
      <c r="R38" s="21"/>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row>
    <row r="39" spans="1:47" ht="13.15">
      <c r="A39" s="119" t="s">
        <v>36</v>
      </c>
      <c r="B39" s="36"/>
      <c r="C39" s="36"/>
      <c r="D39" s="36"/>
      <c r="E39" s="78"/>
      <c r="F39" s="18"/>
      <c r="K39" s="10"/>
      <c r="P39" s="21"/>
      <c r="Q39" s="21"/>
      <c r="R39" s="21"/>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row>
    <row r="40" spans="1:47" ht="13.15">
      <c r="A40" s="119" t="s">
        <v>37</v>
      </c>
      <c r="B40" s="36"/>
      <c r="C40" s="36"/>
      <c r="D40" s="36"/>
      <c r="E40" s="78"/>
      <c r="F40" s="18"/>
      <c r="K40" s="18"/>
      <c r="P40" s="21"/>
      <c r="Q40" s="21"/>
      <c r="R40" s="21"/>
      <c r="S40" s="18"/>
      <c r="T40" s="18"/>
      <c r="U40" s="18"/>
      <c r="V40" s="18"/>
      <c r="W40" s="18"/>
      <c r="X40" s="18"/>
      <c r="Y40" s="18"/>
      <c r="Z40" s="18"/>
      <c r="AA40" s="18"/>
      <c r="AB40" s="10"/>
      <c r="AC40" s="10"/>
      <c r="AD40" s="10"/>
      <c r="AE40" s="10"/>
      <c r="AF40" s="10"/>
      <c r="AG40" s="10"/>
      <c r="AH40" s="10"/>
      <c r="AI40" s="10"/>
      <c r="AJ40" s="10"/>
      <c r="AK40" s="10"/>
      <c r="AL40" s="10"/>
      <c r="AM40" s="10"/>
      <c r="AN40" s="10"/>
      <c r="AO40" s="10"/>
      <c r="AP40" s="10"/>
      <c r="AQ40" s="10"/>
      <c r="AR40" s="10"/>
      <c r="AS40" s="10"/>
      <c r="AT40" s="10"/>
      <c r="AU40" s="10"/>
    </row>
    <row r="41" spans="1:47" ht="13.15">
      <c r="A41" s="119" t="s">
        <v>38</v>
      </c>
      <c r="B41" s="36"/>
      <c r="C41" s="36"/>
      <c r="D41" s="36"/>
      <c r="E41" s="78"/>
      <c r="F41" s="18"/>
      <c r="K41" s="18"/>
      <c r="P41" s="21"/>
      <c r="Q41" s="21"/>
      <c r="R41" s="21"/>
      <c r="S41" s="18"/>
      <c r="T41" s="18"/>
      <c r="U41" s="18"/>
      <c r="V41" s="18"/>
      <c r="W41" s="18"/>
      <c r="X41" s="18"/>
      <c r="Y41" s="18"/>
      <c r="Z41" s="18"/>
      <c r="AA41" s="18"/>
      <c r="AB41" s="10"/>
      <c r="AC41" s="10"/>
      <c r="AD41" s="10"/>
      <c r="AE41" s="10"/>
      <c r="AF41" s="10"/>
      <c r="AG41" s="10"/>
      <c r="AH41" s="10"/>
      <c r="AI41" s="10"/>
      <c r="AJ41" s="10"/>
      <c r="AK41" s="10"/>
      <c r="AL41" s="10"/>
      <c r="AM41" s="10"/>
      <c r="AN41" s="10"/>
      <c r="AO41" s="10"/>
      <c r="AP41" s="10"/>
      <c r="AQ41" s="10"/>
      <c r="AR41" s="10"/>
      <c r="AS41" s="10"/>
      <c r="AT41" s="10"/>
      <c r="AU41" s="10"/>
    </row>
    <row r="42" spans="1:47" ht="13.15">
      <c r="A42" s="119" t="s">
        <v>39</v>
      </c>
      <c r="B42" s="36"/>
      <c r="C42" s="36"/>
      <c r="D42" s="36"/>
      <c r="E42" s="78"/>
      <c r="F42" s="18"/>
      <c r="K42" s="18"/>
      <c r="P42" s="21"/>
      <c r="Q42" s="21"/>
      <c r="R42" s="21"/>
      <c r="S42" s="18"/>
      <c r="T42" s="18"/>
      <c r="U42" s="18"/>
      <c r="V42" s="18"/>
      <c r="W42" s="18"/>
      <c r="X42" s="18"/>
      <c r="Y42" s="18"/>
      <c r="Z42" s="18"/>
      <c r="AA42" s="18"/>
      <c r="AB42" s="10"/>
      <c r="AC42" s="10"/>
      <c r="AD42" s="10"/>
      <c r="AE42" s="10"/>
      <c r="AF42" s="10"/>
      <c r="AG42" s="10"/>
      <c r="AH42" s="10"/>
      <c r="AI42" s="10"/>
      <c r="AJ42" s="10"/>
      <c r="AK42" s="10"/>
      <c r="AL42" s="10"/>
      <c r="AM42" s="10"/>
      <c r="AN42" s="10"/>
      <c r="AO42" s="10"/>
      <c r="AP42" s="10"/>
      <c r="AQ42" s="10"/>
      <c r="AR42" s="10"/>
      <c r="AS42" s="10"/>
      <c r="AT42" s="10"/>
      <c r="AU42" s="10"/>
    </row>
    <row r="43" spans="1:47" ht="13.15">
      <c r="A43" s="119" t="s">
        <v>40</v>
      </c>
      <c r="B43" s="36"/>
      <c r="C43" s="36"/>
      <c r="D43" s="36"/>
      <c r="E43" s="78"/>
      <c r="F43" s="18"/>
      <c r="K43" s="18"/>
      <c r="P43" s="21"/>
      <c r="Q43" s="21"/>
      <c r="R43" s="21"/>
      <c r="S43" s="18"/>
      <c r="T43" s="18"/>
      <c r="U43" s="18"/>
      <c r="V43" s="18"/>
      <c r="W43" s="18"/>
      <c r="X43" s="18"/>
      <c r="Y43" s="18"/>
      <c r="Z43" s="18"/>
      <c r="AA43" s="18"/>
      <c r="AB43" s="10"/>
      <c r="AC43" s="10"/>
      <c r="AD43" s="10"/>
      <c r="AE43" s="10"/>
      <c r="AF43" s="10"/>
      <c r="AG43" s="10"/>
      <c r="AH43" s="10"/>
      <c r="AI43" s="10"/>
      <c r="AJ43" s="10"/>
      <c r="AK43" s="10"/>
      <c r="AL43" s="10"/>
      <c r="AM43" s="10"/>
      <c r="AN43" s="10"/>
      <c r="AO43" s="10"/>
      <c r="AP43" s="10"/>
      <c r="AQ43" s="10"/>
      <c r="AR43" s="10"/>
      <c r="AS43" s="10"/>
      <c r="AT43" s="10"/>
      <c r="AU43" s="10"/>
    </row>
    <row r="44" spans="1:47" ht="13.15">
      <c r="A44" s="119" t="s">
        <v>41</v>
      </c>
      <c r="B44" s="36"/>
      <c r="C44" s="36"/>
      <c r="D44" s="36"/>
      <c r="E44" s="78"/>
      <c r="F44" s="18"/>
      <c r="K44" s="18"/>
      <c r="P44" s="21"/>
      <c r="Q44" s="21"/>
      <c r="R44" s="21"/>
      <c r="S44" s="18"/>
      <c r="T44" s="18"/>
      <c r="U44" s="18"/>
      <c r="V44" s="18"/>
      <c r="W44" s="18"/>
      <c r="X44" s="18"/>
      <c r="Y44" s="18"/>
      <c r="Z44" s="18"/>
      <c r="AA44" s="18"/>
      <c r="AB44" s="10"/>
      <c r="AC44" s="10"/>
      <c r="AD44" s="10"/>
      <c r="AE44" s="10"/>
      <c r="AF44" s="10"/>
      <c r="AG44" s="10"/>
      <c r="AH44" s="10"/>
      <c r="AI44" s="10"/>
      <c r="AJ44" s="10"/>
      <c r="AK44" s="10"/>
      <c r="AL44" s="10"/>
      <c r="AM44" s="10"/>
      <c r="AN44" s="10"/>
      <c r="AO44" s="10"/>
      <c r="AP44" s="10"/>
      <c r="AQ44" s="10"/>
      <c r="AR44" s="10"/>
      <c r="AS44" s="10"/>
      <c r="AT44" s="10"/>
      <c r="AU44" s="10"/>
    </row>
    <row r="45" spans="1:47" ht="13.15">
      <c r="A45" s="119" t="s">
        <v>42</v>
      </c>
      <c r="B45" s="36"/>
      <c r="C45" s="36"/>
      <c r="D45" s="36"/>
      <c r="E45" s="78"/>
      <c r="F45" s="18"/>
      <c r="K45" s="18"/>
      <c r="P45" s="21"/>
      <c r="Q45" s="21"/>
      <c r="R45" s="21"/>
      <c r="S45" s="18"/>
      <c r="T45" s="18"/>
      <c r="U45" s="18"/>
      <c r="V45" s="18"/>
      <c r="W45" s="18"/>
      <c r="X45" s="18"/>
      <c r="Y45" s="18"/>
      <c r="Z45" s="18"/>
      <c r="AA45" s="18"/>
      <c r="AB45" s="10"/>
      <c r="AC45" s="10"/>
      <c r="AD45" s="10"/>
      <c r="AE45" s="10"/>
      <c r="AF45" s="10"/>
      <c r="AG45" s="10"/>
      <c r="AH45" s="10"/>
      <c r="AI45" s="10"/>
      <c r="AJ45" s="10"/>
      <c r="AK45" s="10"/>
      <c r="AL45" s="10"/>
      <c r="AM45" s="10"/>
      <c r="AN45" s="10"/>
      <c r="AO45" s="10"/>
      <c r="AP45" s="10"/>
      <c r="AQ45" s="10"/>
      <c r="AR45" s="10"/>
      <c r="AS45" s="10"/>
      <c r="AT45" s="10"/>
      <c r="AU45" s="10"/>
    </row>
    <row r="46" spans="1:47" ht="13.15">
      <c r="A46" s="119" t="s">
        <v>43</v>
      </c>
      <c r="B46" s="36"/>
      <c r="C46" s="36"/>
      <c r="D46" s="36"/>
      <c r="E46" s="78"/>
      <c r="F46" s="18"/>
      <c r="K46" s="18"/>
      <c r="P46" s="21"/>
      <c r="Q46" s="21"/>
      <c r="R46" s="21"/>
      <c r="S46" s="18"/>
      <c r="T46" s="18"/>
      <c r="U46" s="18"/>
      <c r="V46" s="18"/>
      <c r="W46" s="18"/>
      <c r="X46" s="18"/>
      <c r="Y46" s="18"/>
      <c r="Z46" s="18"/>
      <c r="AA46" s="18"/>
      <c r="AB46" s="10"/>
      <c r="AC46" s="10"/>
      <c r="AD46" s="10"/>
      <c r="AE46" s="10"/>
      <c r="AF46" s="10"/>
      <c r="AG46" s="10"/>
      <c r="AH46" s="10"/>
      <c r="AI46" s="10"/>
      <c r="AJ46" s="10"/>
      <c r="AK46" s="10"/>
      <c r="AL46" s="10"/>
      <c r="AM46" s="10"/>
      <c r="AN46" s="10"/>
      <c r="AO46" s="10"/>
      <c r="AP46" s="10"/>
      <c r="AQ46" s="10"/>
      <c r="AR46" s="10"/>
      <c r="AS46" s="10"/>
      <c r="AT46" s="10"/>
      <c r="AU46" s="10"/>
    </row>
    <row r="47" spans="1:47" ht="13.15">
      <c r="A47" s="119" t="s">
        <v>44</v>
      </c>
      <c r="B47" s="36"/>
      <c r="C47" s="36"/>
      <c r="D47" s="36"/>
      <c r="E47" s="78"/>
      <c r="F47" s="18"/>
      <c r="K47" s="18"/>
      <c r="P47" s="21"/>
      <c r="Q47" s="21"/>
      <c r="R47" s="21"/>
      <c r="S47" s="18"/>
      <c r="T47" s="18"/>
      <c r="U47" s="18"/>
      <c r="V47" s="18"/>
      <c r="W47" s="18"/>
      <c r="X47" s="18"/>
      <c r="Y47" s="18"/>
      <c r="Z47" s="18"/>
      <c r="AA47" s="18"/>
      <c r="AB47" s="10"/>
      <c r="AC47" s="10"/>
      <c r="AD47" s="10"/>
      <c r="AE47" s="10"/>
      <c r="AF47" s="10"/>
      <c r="AG47" s="10"/>
      <c r="AH47" s="10"/>
      <c r="AI47" s="10"/>
      <c r="AJ47" s="10"/>
      <c r="AK47" s="10"/>
      <c r="AL47" s="10"/>
      <c r="AM47" s="10"/>
      <c r="AN47" s="10"/>
      <c r="AO47" s="10"/>
      <c r="AP47" s="10"/>
      <c r="AQ47" s="10"/>
      <c r="AR47" s="10"/>
      <c r="AS47" s="10"/>
      <c r="AT47" s="10"/>
      <c r="AU47" s="10"/>
    </row>
    <row r="48" spans="1:47" ht="13.15">
      <c r="A48" s="119" t="s">
        <v>45</v>
      </c>
      <c r="B48" s="78"/>
      <c r="C48" s="78"/>
      <c r="D48" s="78"/>
      <c r="E48" s="36"/>
      <c r="F48" s="18"/>
      <c r="K48" s="18"/>
      <c r="P48" s="21"/>
      <c r="Q48" s="21"/>
      <c r="R48" s="21"/>
      <c r="S48" s="18"/>
      <c r="T48" s="18"/>
      <c r="U48" s="18"/>
      <c r="V48" s="18"/>
      <c r="W48" s="18"/>
      <c r="X48" s="18"/>
      <c r="Y48" s="18"/>
      <c r="Z48" s="18"/>
      <c r="AA48" s="18"/>
      <c r="AB48" s="10"/>
      <c r="AC48" s="10"/>
      <c r="AD48" s="10"/>
      <c r="AE48" s="10"/>
      <c r="AF48" s="10"/>
      <c r="AG48" s="10"/>
      <c r="AH48" s="10"/>
      <c r="AI48" s="10"/>
      <c r="AJ48" s="10"/>
      <c r="AK48" s="10"/>
      <c r="AL48" s="10"/>
      <c r="AM48" s="10"/>
      <c r="AN48" s="10"/>
      <c r="AO48" s="10"/>
      <c r="AP48" s="10"/>
      <c r="AQ48" s="10"/>
      <c r="AR48" s="10"/>
      <c r="AS48" s="10"/>
      <c r="AT48" s="10"/>
      <c r="AU48" s="10"/>
    </row>
    <row r="49" spans="1:47" ht="13.15">
      <c r="A49" s="119" t="s">
        <v>46</v>
      </c>
      <c r="B49" s="78"/>
      <c r="C49" s="78"/>
      <c r="D49" s="78"/>
      <c r="E49" s="36"/>
      <c r="F49" s="18"/>
      <c r="K49" s="18"/>
      <c r="P49" s="21"/>
      <c r="Q49" s="21"/>
      <c r="R49" s="21"/>
      <c r="S49" s="18"/>
      <c r="T49" s="18"/>
      <c r="U49" s="18"/>
      <c r="V49" s="18"/>
      <c r="W49" s="18"/>
      <c r="X49" s="18"/>
      <c r="Y49" s="18"/>
      <c r="Z49" s="18"/>
      <c r="AA49" s="18"/>
      <c r="AB49" s="10"/>
      <c r="AC49" s="10"/>
      <c r="AD49" s="10"/>
      <c r="AE49" s="10"/>
      <c r="AF49" s="10"/>
      <c r="AG49" s="10"/>
      <c r="AH49" s="10"/>
      <c r="AI49" s="10"/>
      <c r="AJ49" s="10"/>
      <c r="AK49" s="10"/>
      <c r="AL49" s="10"/>
      <c r="AM49" s="10"/>
      <c r="AN49" s="10"/>
      <c r="AO49" s="10"/>
      <c r="AP49" s="10"/>
      <c r="AQ49" s="10"/>
      <c r="AR49" s="10"/>
      <c r="AS49" s="10"/>
      <c r="AT49" s="10"/>
      <c r="AU49" s="10"/>
    </row>
    <row r="50" spans="1:47" ht="13.15">
      <c r="A50" s="120" t="s">
        <v>121</v>
      </c>
      <c r="B50" s="121">
        <f>+SUM(B38:B47)</f>
        <v>0</v>
      </c>
      <c r="C50" s="121">
        <f>+SUM(C38:C47)</f>
        <v>0</v>
      </c>
      <c r="D50" s="121">
        <f>+SUM(D38:D47)</f>
        <v>0</v>
      </c>
      <c r="E50" s="121">
        <f>+SUM(E38:E49)</f>
        <v>0</v>
      </c>
      <c r="F50" s="10"/>
      <c r="K50" s="18"/>
      <c r="L50" s="10"/>
      <c r="M50" s="10"/>
      <c r="N50" s="10"/>
      <c r="O50" s="24"/>
      <c r="P50" s="18"/>
      <c r="Q50" s="18"/>
      <c r="R50" s="18"/>
      <c r="S50" s="18"/>
      <c r="T50" s="18"/>
      <c r="U50" s="18"/>
      <c r="V50" s="18"/>
      <c r="W50" s="18"/>
      <c r="X50" s="18"/>
      <c r="Y50" s="18"/>
      <c r="Z50" s="18"/>
      <c r="AA50" s="18"/>
      <c r="AB50" s="10"/>
      <c r="AC50" s="10"/>
      <c r="AD50" s="10"/>
      <c r="AE50" s="10"/>
      <c r="AF50" s="10"/>
      <c r="AG50" s="10"/>
      <c r="AH50" s="10"/>
      <c r="AI50" s="10"/>
      <c r="AJ50" s="10"/>
      <c r="AK50" s="10"/>
      <c r="AL50" s="10"/>
      <c r="AM50" s="10"/>
      <c r="AN50" s="10"/>
      <c r="AO50" s="10"/>
      <c r="AP50" s="10"/>
      <c r="AQ50" s="10"/>
      <c r="AR50" s="10"/>
      <c r="AS50" s="10"/>
      <c r="AT50" s="10"/>
      <c r="AU50" s="10"/>
    </row>
    <row r="52" spans="1:47">
      <c r="A52" s="88"/>
      <c r="B52" s="10"/>
      <c r="C52" s="10"/>
      <c r="D52" s="10"/>
      <c r="E52" s="21"/>
      <c r="F52" s="21"/>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row>
    <row r="53" spans="1:47" ht="14.25">
      <c r="A53" s="90" t="s">
        <v>58</v>
      </c>
      <c r="B53" s="10"/>
      <c r="C53" s="10"/>
      <c r="D53" s="10"/>
      <c r="E53" s="10"/>
      <c r="F53" s="16"/>
      <c r="G53" s="21"/>
      <c r="H53" s="10"/>
      <c r="I53" s="10"/>
      <c r="J53" s="10"/>
      <c r="K53" s="10"/>
      <c r="L53" s="10"/>
      <c r="M53" s="10"/>
      <c r="N53" s="10"/>
      <c r="O53" s="10"/>
      <c r="P53" s="10"/>
      <c r="Q53" s="10"/>
      <c r="R53" s="10"/>
      <c r="S53" s="10"/>
      <c r="T53" s="10"/>
      <c r="U53" s="10"/>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row>
    <row r="54" spans="1:47" ht="13.15" thickBot="1">
      <c r="A54" s="88"/>
      <c r="B54" s="10"/>
      <c r="C54" s="10"/>
      <c r="D54" s="10"/>
      <c r="E54" s="10"/>
      <c r="F54" s="10"/>
      <c r="G54" s="10"/>
      <c r="H54" s="10"/>
      <c r="I54" s="10"/>
      <c r="J54" s="10"/>
      <c r="K54" s="10"/>
      <c r="L54" s="10"/>
      <c r="M54" s="10"/>
      <c r="N54" s="10"/>
      <c r="O54" s="10"/>
      <c r="P54" s="10"/>
      <c r="Q54" s="10"/>
      <c r="R54" s="10"/>
      <c r="S54" s="10"/>
      <c r="T54" s="10"/>
      <c r="U54" s="10"/>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row>
    <row r="55" spans="1:47" ht="39" customHeight="1">
      <c r="A55" s="92"/>
      <c r="B55" s="47" t="s">
        <v>8</v>
      </c>
      <c r="C55" s="48"/>
      <c r="D55" s="48"/>
      <c r="E55" s="48"/>
      <c r="F55" s="48"/>
      <c r="G55" s="49"/>
      <c r="H55" s="47" t="s">
        <v>59</v>
      </c>
      <c r="I55" s="48"/>
      <c r="J55" s="48"/>
      <c r="K55" s="48"/>
      <c r="L55" s="48"/>
      <c r="M55" s="49"/>
      <c r="N55" s="129" t="s">
        <v>60</v>
      </c>
      <c r="O55" s="48"/>
      <c r="P55" s="48"/>
      <c r="Q55" s="48"/>
      <c r="R55" s="48"/>
      <c r="S55" s="49"/>
      <c r="T55" s="47" t="s">
        <v>73</v>
      </c>
      <c r="U55" s="48"/>
      <c r="V55" s="48"/>
      <c r="W55" s="48"/>
      <c r="X55" s="48"/>
      <c r="Y55" s="49"/>
      <c r="Z55" s="18"/>
      <c r="AA55" s="18"/>
      <c r="AB55" s="18"/>
      <c r="AC55" s="18"/>
      <c r="AD55" s="18"/>
      <c r="AE55" s="18"/>
      <c r="AF55" s="18"/>
      <c r="AG55" s="18"/>
      <c r="AH55" s="18"/>
      <c r="AI55" s="18"/>
      <c r="AJ55" s="18"/>
      <c r="AK55" s="18"/>
      <c r="AL55" s="18"/>
      <c r="AM55" s="18"/>
      <c r="AN55" s="18"/>
      <c r="AO55" s="18"/>
      <c r="AP55" s="18"/>
      <c r="AQ55" s="18"/>
      <c r="AR55" s="18"/>
      <c r="AS55" s="18"/>
      <c r="AT55" s="18"/>
      <c r="AU55" s="18"/>
    </row>
    <row r="56" spans="1:47" ht="25.9">
      <c r="A56" s="92" t="s">
        <v>23</v>
      </c>
      <c r="B56" s="38" t="s">
        <v>288</v>
      </c>
      <c r="C56" s="37" t="s">
        <v>61</v>
      </c>
      <c r="D56" s="37" t="s">
        <v>62</v>
      </c>
      <c r="E56" s="37" t="s">
        <v>63</v>
      </c>
      <c r="F56" s="37" t="s">
        <v>64</v>
      </c>
      <c r="G56" s="39" t="s">
        <v>178</v>
      </c>
      <c r="H56" s="38" t="s">
        <v>290</v>
      </c>
      <c r="I56" s="37" t="s">
        <v>65</v>
      </c>
      <c r="J56" s="37" t="s">
        <v>66</v>
      </c>
      <c r="K56" s="37" t="s">
        <v>67</v>
      </c>
      <c r="L56" s="37" t="s">
        <v>68</v>
      </c>
      <c r="M56" s="39" t="s">
        <v>179</v>
      </c>
      <c r="N56" s="38" t="s">
        <v>289</v>
      </c>
      <c r="O56" s="37" t="s">
        <v>69</v>
      </c>
      <c r="P56" s="37" t="s">
        <v>70</v>
      </c>
      <c r="Q56" s="37" t="s">
        <v>71</v>
      </c>
      <c r="R56" s="37" t="s">
        <v>72</v>
      </c>
      <c r="S56" s="39" t="s">
        <v>180</v>
      </c>
      <c r="T56" s="38" t="s">
        <v>289</v>
      </c>
      <c r="U56" s="37" t="s">
        <v>74</v>
      </c>
      <c r="V56" s="37" t="s">
        <v>75</v>
      </c>
      <c r="W56" s="37" t="s">
        <v>76</v>
      </c>
      <c r="X56" s="37" t="s">
        <v>77</v>
      </c>
      <c r="Y56" s="39" t="s">
        <v>181</v>
      </c>
      <c r="Z56" s="18"/>
      <c r="AA56" s="18"/>
      <c r="AB56" s="18"/>
      <c r="AC56" s="18"/>
      <c r="AD56" s="18"/>
      <c r="AE56" s="18"/>
      <c r="AF56" s="18"/>
      <c r="AG56" s="18"/>
      <c r="AH56" s="18"/>
      <c r="AI56" s="18"/>
      <c r="AJ56" s="18"/>
      <c r="AK56" s="18"/>
      <c r="AL56" s="18"/>
      <c r="AM56" s="18"/>
      <c r="AN56" s="18"/>
      <c r="AO56" s="18"/>
      <c r="AP56" s="18"/>
      <c r="AQ56" s="18"/>
      <c r="AR56" s="18"/>
      <c r="AS56" s="18"/>
      <c r="AT56" s="18"/>
      <c r="AU56" s="18"/>
    </row>
    <row r="57" spans="1:47" ht="13.15">
      <c r="A57" s="28" t="s">
        <v>35</v>
      </c>
      <c r="B57" s="40"/>
      <c r="C57" s="36"/>
      <c r="D57" s="36"/>
      <c r="E57" s="36"/>
      <c r="F57" s="36"/>
      <c r="G57" s="41"/>
      <c r="H57" s="40"/>
      <c r="I57" s="36"/>
      <c r="J57" s="36"/>
      <c r="K57" s="36"/>
      <c r="L57" s="36"/>
      <c r="M57" s="36"/>
      <c r="N57" s="40"/>
      <c r="O57" s="36"/>
      <c r="P57" s="36"/>
      <c r="Q57" s="36"/>
      <c r="R57" s="36"/>
      <c r="S57" s="36"/>
      <c r="T57" s="38"/>
      <c r="U57" s="26"/>
      <c r="V57" s="26"/>
      <c r="W57" s="26"/>
      <c r="X57" s="26"/>
      <c r="Y57" s="50"/>
      <c r="Z57" s="18"/>
      <c r="AA57" s="18"/>
      <c r="AB57" s="18"/>
      <c r="AC57" s="18"/>
      <c r="AD57" s="18"/>
      <c r="AE57" s="18"/>
      <c r="AF57" s="18"/>
      <c r="AG57" s="18"/>
      <c r="AH57" s="18"/>
      <c r="AI57" s="18"/>
      <c r="AJ57" s="18"/>
      <c r="AK57" s="18"/>
      <c r="AL57" s="18"/>
      <c r="AM57" s="18"/>
      <c r="AN57" s="18"/>
      <c r="AO57" s="18"/>
      <c r="AP57" s="18"/>
      <c r="AQ57" s="18"/>
      <c r="AR57" s="18"/>
      <c r="AS57" s="18"/>
      <c r="AT57" s="18"/>
      <c r="AU57" s="18"/>
    </row>
    <row r="58" spans="1:47" ht="13.15">
      <c r="A58" s="28" t="s">
        <v>36</v>
      </c>
      <c r="B58" s="40"/>
      <c r="C58" s="36"/>
      <c r="D58" s="36"/>
      <c r="E58" s="36"/>
      <c r="F58" s="36"/>
      <c r="G58" s="41"/>
      <c r="H58" s="40"/>
      <c r="I58" s="36"/>
      <c r="J58" s="36"/>
      <c r="K58" s="36"/>
      <c r="L58" s="36"/>
      <c r="M58" s="36"/>
      <c r="N58" s="40"/>
      <c r="O58" s="36"/>
      <c r="P58" s="36"/>
      <c r="Q58" s="36"/>
      <c r="R58" s="36"/>
      <c r="S58" s="36"/>
      <c r="T58" s="77"/>
      <c r="U58" s="78"/>
      <c r="V58" s="78"/>
      <c r="W58" s="78"/>
      <c r="X58" s="78"/>
      <c r="Y58" s="79"/>
      <c r="Z58" s="18"/>
      <c r="AA58" s="18"/>
      <c r="AB58" s="18"/>
      <c r="AC58" s="18"/>
      <c r="AD58" s="18"/>
      <c r="AE58" s="18"/>
      <c r="AF58" s="18"/>
      <c r="AG58" s="18"/>
      <c r="AH58" s="18"/>
      <c r="AI58" s="18"/>
      <c r="AJ58" s="18"/>
      <c r="AK58" s="18"/>
      <c r="AL58" s="18"/>
      <c r="AM58" s="18"/>
      <c r="AN58" s="18"/>
      <c r="AO58" s="18"/>
      <c r="AP58" s="18"/>
      <c r="AQ58" s="18"/>
      <c r="AR58" s="18"/>
      <c r="AS58" s="18"/>
      <c r="AT58" s="18"/>
      <c r="AU58" s="18"/>
    </row>
    <row r="59" spans="1:47" ht="13.15">
      <c r="A59" s="28" t="s">
        <v>37</v>
      </c>
      <c r="B59" s="40"/>
      <c r="C59" s="36"/>
      <c r="D59" s="36"/>
      <c r="E59" s="36"/>
      <c r="F59" s="36"/>
      <c r="G59" s="41"/>
      <c r="H59" s="40"/>
      <c r="I59" s="36"/>
      <c r="J59" s="36"/>
      <c r="K59" s="36"/>
      <c r="L59" s="36"/>
      <c r="M59" s="36"/>
      <c r="N59" s="40"/>
      <c r="O59" s="36"/>
      <c r="P59" s="36"/>
      <c r="Q59" s="36"/>
      <c r="R59" s="36"/>
      <c r="S59" s="36"/>
      <c r="T59" s="77"/>
      <c r="U59" s="78"/>
      <c r="V59" s="78"/>
      <c r="W59" s="78"/>
      <c r="X59" s="78"/>
      <c r="Y59" s="79"/>
      <c r="Z59" s="18"/>
      <c r="AA59" s="18"/>
      <c r="AB59" s="18"/>
      <c r="AC59" s="18"/>
      <c r="AD59" s="18"/>
      <c r="AE59" s="18"/>
      <c r="AF59" s="18"/>
      <c r="AG59" s="18"/>
      <c r="AH59" s="18"/>
      <c r="AI59" s="18"/>
      <c r="AJ59" s="18"/>
      <c r="AK59" s="18"/>
      <c r="AL59" s="18"/>
      <c r="AM59" s="18"/>
      <c r="AN59" s="18"/>
      <c r="AO59" s="18"/>
      <c r="AP59" s="18"/>
      <c r="AQ59" s="18"/>
      <c r="AR59" s="18"/>
      <c r="AS59" s="18"/>
      <c r="AT59" s="18"/>
      <c r="AU59" s="18"/>
    </row>
    <row r="60" spans="1:47" ht="13.15">
      <c r="A60" s="28" t="s">
        <v>38</v>
      </c>
      <c r="B60" s="40"/>
      <c r="C60" s="36"/>
      <c r="D60" s="36"/>
      <c r="E60" s="36"/>
      <c r="F60" s="36"/>
      <c r="G60" s="41"/>
      <c r="H60" s="40"/>
      <c r="I60" s="36"/>
      <c r="J60" s="36"/>
      <c r="K60" s="36"/>
      <c r="L60" s="36"/>
      <c r="M60" s="36"/>
      <c r="N60" s="40"/>
      <c r="O60" s="36"/>
      <c r="P60" s="36"/>
      <c r="Q60" s="36"/>
      <c r="R60" s="36"/>
      <c r="S60" s="36"/>
      <c r="T60" s="77"/>
      <c r="U60" s="78"/>
      <c r="V60" s="78"/>
      <c r="W60" s="78"/>
      <c r="X60" s="78"/>
      <c r="Y60" s="79"/>
      <c r="Z60" s="18"/>
      <c r="AA60" s="18"/>
      <c r="AB60" s="18"/>
      <c r="AC60" s="18"/>
      <c r="AD60" s="18"/>
      <c r="AE60" s="18"/>
      <c r="AF60" s="18"/>
      <c r="AG60" s="18"/>
      <c r="AH60" s="18"/>
      <c r="AI60" s="18"/>
      <c r="AJ60" s="18"/>
      <c r="AK60" s="18"/>
      <c r="AL60" s="18"/>
      <c r="AM60" s="18"/>
      <c r="AN60" s="18"/>
      <c r="AO60" s="18"/>
      <c r="AP60" s="18"/>
      <c r="AQ60" s="18"/>
      <c r="AR60" s="18"/>
      <c r="AS60" s="18"/>
      <c r="AT60" s="18"/>
      <c r="AU60" s="18"/>
    </row>
    <row r="61" spans="1:47" ht="13.15">
      <c r="A61" s="28" t="s">
        <v>39</v>
      </c>
      <c r="B61" s="40"/>
      <c r="C61" s="36"/>
      <c r="D61" s="36"/>
      <c r="E61" s="36"/>
      <c r="F61" s="36"/>
      <c r="G61" s="41"/>
      <c r="H61" s="40"/>
      <c r="I61" s="36"/>
      <c r="J61" s="36"/>
      <c r="K61" s="36"/>
      <c r="L61" s="36"/>
      <c r="M61" s="36"/>
      <c r="N61" s="40"/>
      <c r="O61" s="36"/>
      <c r="P61" s="36"/>
      <c r="Q61" s="36"/>
      <c r="R61" s="36"/>
      <c r="S61" s="36"/>
      <c r="T61" s="77"/>
      <c r="U61" s="78"/>
      <c r="V61" s="78"/>
      <c r="W61" s="78"/>
      <c r="X61" s="78"/>
      <c r="Y61" s="79"/>
      <c r="Z61" s="18"/>
      <c r="AA61" s="18"/>
      <c r="AB61" s="18"/>
      <c r="AC61" s="18"/>
      <c r="AD61" s="18"/>
      <c r="AE61" s="18"/>
      <c r="AF61" s="18"/>
      <c r="AG61" s="18"/>
      <c r="AH61" s="18"/>
      <c r="AI61" s="18"/>
      <c r="AJ61" s="18"/>
      <c r="AK61" s="18"/>
      <c r="AL61" s="18"/>
      <c r="AM61" s="18"/>
      <c r="AN61" s="18"/>
      <c r="AO61" s="18"/>
      <c r="AP61" s="18"/>
      <c r="AQ61" s="18"/>
      <c r="AR61" s="18"/>
      <c r="AS61" s="18"/>
      <c r="AT61" s="18"/>
      <c r="AU61" s="18"/>
    </row>
    <row r="62" spans="1:47" ht="13.15">
      <c r="A62" s="28" t="s">
        <v>40</v>
      </c>
      <c r="B62" s="40"/>
      <c r="C62" s="36"/>
      <c r="D62" s="36"/>
      <c r="E62" s="36"/>
      <c r="F62" s="36"/>
      <c r="G62" s="41"/>
      <c r="H62" s="40"/>
      <c r="I62" s="36"/>
      <c r="J62" s="36"/>
      <c r="K62" s="36"/>
      <c r="L62" s="36"/>
      <c r="M62" s="36"/>
      <c r="N62" s="40"/>
      <c r="O62" s="36"/>
      <c r="P62" s="36"/>
      <c r="Q62" s="36"/>
      <c r="R62" s="36"/>
      <c r="S62" s="36"/>
      <c r="T62" s="77"/>
      <c r="U62" s="78"/>
      <c r="V62" s="78"/>
      <c r="W62" s="78"/>
      <c r="X62" s="78"/>
      <c r="Y62" s="79"/>
      <c r="Z62" s="18"/>
      <c r="AA62" s="18"/>
      <c r="AB62" s="18"/>
      <c r="AC62" s="18"/>
      <c r="AD62" s="18"/>
      <c r="AE62" s="18"/>
      <c r="AF62" s="18"/>
      <c r="AG62" s="18"/>
      <c r="AH62" s="18"/>
      <c r="AI62" s="18"/>
      <c r="AJ62" s="18"/>
      <c r="AK62" s="18"/>
      <c r="AL62" s="18"/>
      <c r="AM62" s="18"/>
      <c r="AN62" s="18"/>
      <c r="AO62" s="18"/>
      <c r="AP62" s="18"/>
      <c r="AQ62" s="18"/>
      <c r="AR62" s="18"/>
      <c r="AS62" s="18"/>
      <c r="AT62" s="18"/>
      <c r="AU62" s="18"/>
    </row>
    <row r="63" spans="1:47" ht="13.15">
      <c r="A63" s="28" t="s">
        <v>41</v>
      </c>
      <c r="B63" s="40"/>
      <c r="C63" s="36"/>
      <c r="D63" s="36"/>
      <c r="E63" s="36"/>
      <c r="F63" s="36"/>
      <c r="G63" s="41"/>
      <c r="H63" s="40"/>
      <c r="I63" s="36"/>
      <c r="J63" s="36"/>
      <c r="K63" s="36"/>
      <c r="L63" s="36"/>
      <c r="M63" s="36"/>
      <c r="N63" s="40"/>
      <c r="O63" s="36"/>
      <c r="P63" s="36"/>
      <c r="Q63" s="36"/>
      <c r="R63" s="36"/>
      <c r="S63" s="36"/>
      <c r="T63" s="77"/>
      <c r="U63" s="78"/>
      <c r="V63" s="78"/>
      <c r="W63" s="78"/>
      <c r="X63" s="78"/>
      <c r="Y63" s="79"/>
      <c r="Z63" s="18"/>
      <c r="AA63" s="18"/>
      <c r="AB63" s="18"/>
      <c r="AC63" s="18"/>
      <c r="AD63" s="18"/>
      <c r="AE63" s="18"/>
      <c r="AF63" s="18"/>
      <c r="AG63" s="18"/>
      <c r="AH63" s="18"/>
      <c r="AI63" s="18"/>
      <c r="AJ63" s="18"/>
      <c r="AK63" s="18"/>
      <c r="AL63" s="18"/>
      <c r="AM63" s="18"/>
      <c r="AN63" s="18"/>
      <c r="AO63" s="18"/>
      <c r="AP63" s="18"/>
      <c r="AQ63" s="18"/>
      <c r="AR63" s="18"/>
      <c r="AS63" s="18"/>
      <c r="AT63" s="18"/>
      <c r="AU63" s="18"/>
    </row>
    <row r="64" spans="1:47" ht="13.15">
      <c r="A64" s="28" t="s">
        <v>42</v>
      </c>
      <c r="B64" s="40"/>
      <c r="C64" s="36"/>
      <c r="D64" s="36"/>
      <c r="E64" s="36"/>
      <c r="F64" s="36"/>
      <c r="G64" s="41"/>
      <c r="H64" s="40"/>
      <c r="I64" s="36"/>
      <c r="J64" s="36"/>
      <c r="K64" s="36"/>
      <c r="L64" s="36"/>
      <c r="M64" s="36"/>
      <c r="N64" s="40"/>
      <c r="O64" s="36"/>
      <c r="P64" s="36"/>
      <c r="Q64" s="36"/>
      <c r="R64" s="36"/>
      <c r="S64" s="36"/>
      <c r="T64" s="77"/>
      <c r="U64" s="78"/>
      <c r="V64" s="78"/>
      <c r="W64" s="78"/>
      <c r="X64" s="78"/>
      <c r="Y64" s="79"/>
      <c r="Z64" s="18"/>
      <c r="AA64" s="18"/>
      <c r="AB64" s="18"/>
      <c r="AC64" s="18"/>
      <c r="AD64" s="18"/>
      <c r="AE64" s="18"/>
      <c r="AF64" s="18"/>
      <c r="AG64" s="18"/>
      <c r="AH64" s="18"/>
      <c r="AI64" s="18"/>
      <c r="AJ64" s="18"/>
      <c r="AK64" s="18"/>
      <c r="AL64" s="18"/>
      <c r="AM64" s="18"/>
      <c r="AN64" s="18"/>
      <c r="AO64" s="18"/>
      <c r="AP64" s="18"/>
      <c r="AQ64" s="18"/>
      <c r="AR64" s="18"/>
      <c r="AS64" s="18"/>
      <c r="AT64" s="18"/>
      <c r="AU64" s="18"/>
    </row>
    <row r="65" spans="1:47" ht="13.15">
      <c r="A65" s="28" t="s">
        <v>43</v>
      </c>
      <c r="B65" s="40"/>
      <c r="C65" s="36"/>
      <c r="D65" s="36"/>
      <c r="E65" s="36"/>
      <c r="F65" s="36"/>
      <c r="G65" s="41"/>
      <c r="H65" s="40"/>
      <c r="I65" s="36"/>
      <c r="J65" s="36"/>
      <c r="K65" s="36"/>
      <c r="L65" s="36"/>
      <c r="M65" s="36"/>
      <c r="N65" s="40"/>
      <c r="O65" s="36"/>
      <c r="P65" s="36"/>
      <c r="Q65" s="36"/>
      <c r="R65" s="36"/>
      <c r="S65" s="36"/>
      <c r="T65" s="77"/>
      <c r="U65" s="78"/>
      <c r="V65" s="78"/>
      <c r="W65" s="78"/>
      <c r="X65" s="78"/>
      <c r="Y65" s="79"/>
      <c r="Z65" s="18"/>
      <c r="AA65" s="18"/>
      <c r="AB65" s="18"/>
      <c r="AC65" s="18"/>
      <c r="AD65" s="18"/>
      <c r="AE65" s="18"/>
      <c r="AF65" s="18"/>
      <c r="AG65" s="18"/>
      <c r="AH65" s="18"/>
      <c r="AI65" s="18"/>
      <c r="AJ65" s="18"/>
      <c r="AK65" s="18"/>
      <c r="AL65" s="18"/>
      <c r="AM65" s="18"/>
      <c r="AN65" s="18"/>
      <c r="AO65" s="18"/>
      <c r="AP65" s="18"/>
      <c r="AQ65" s="18"/>
      <c r="AR65" s="18"/>
      <c r="AS65" s="18"/>
      <c r="AT65" s="18"/>
      <c r="AU65" s="18"/>
    </row>
    <row r="66" spans="1:47" ht="13.15">
      <c r="A66" s="28" t="s">
        <v>44</v>
      </c>
      <c r="B66" s="40"/>
      <c r="C66" s="36"/>
      <c r="D66" s="36"/>
      <c r="E66" s="36"/>
      <c r="F66" s="36"/>
      <c r="G66" s="41"/>
      <c r="H66" s="40"/>
      <c r="I66" s="36"/>
      <c r="J66" s="36"/>
      <c r="K66" s="36"/>
      <c r="L66" s="36"/>
      <c r="M66" s="36"/>
      <c r="N66" s="40"/>
      <c r="O66" s="36"/>
      <c r="P66" s="36"/>
      <c r="Q66" s="36"/>
      <c r="R66" s="36"/>
      <c r="S66" s="36"/>
      <c r="T66" s="77"/>
      <c r="U66" s="78"/>
      <c r="V66" s="78"/>
      <c r="W66" s="78"/>
      <c r="X66" s="78"/>
      <c r="Y66" s="79"/>
      <c r="Z66" s="18"/>
      <c r="AA66" s="18"/>
      <c r="AB66" s="18"/>
      <c r="AC66" s="18"/>
      <c r="AD66" s="18"/>
      <c r="AE66" s="18"/>
      <c r="AF66" s="18"/>
      <c r="AG66" s="18"/>
      <c r="AH66" s="18"/>
      <c r="AI66" s="18"/>
      <c r="AJ66" s="18"/>
      <c r="AK66" s="18"/>
      <c r="AL66" s="18"/>
      <c r="AM66" s="18"/>
      <c r="AN66" s="18"/>
      <c r="AO66" s="18"/>
      <c r="AP66" s="18"/>
      <c r="AQ66" s="18"/>
      <c r="AR66" s="18"/>
      <c r="AS66" s="18"/>
      <c r="AT66" s="18"/>
      <c r="AU66" s="18"/>
    </row>
    <row r="67" spans="1:47" ht="13.15">
      <c r="A67" s="28" t="s">
        <v>45</v>
      </c>
      <c r="B67" s="123"/>
      <c r="C67" s="124"/>
      <c r="D67" s="124"/>
      <c r="E67" s="124"/>
      <c r="F67" s="124"/>
      <c r="G67" s="125"/>
      <c r="H67" s="123"/>
      <c r="I67" s="124"/>
      <c r="J67" s="124"/>
      <c r="K67" s="124"/>
      <c r="L67" s="124"/>
      <c r="M67" s="125"/>
      <c r="N67" s="123"/>
      <c r="O67" s="124"/>
      <c r="P67" s="124"/>
      <c r="Q67" s="124"/>
      <c r="R67" s="124"/>
      <c r="S67" s="125"/>
      <c r="T67" s="40"/>
      <c r="U67" s="36"/>
      <c r="V67" s="36"/>
      <c r="W67" s="36"/>
      <c r="X67" s="36"/>
      <c r="Y67" s="41"/>
      <c r="Z67" s="18"/>
      <c r="AA67" s="18"/>
      <c r="AB67" s="18"/>
      <c r="AC67" s="18"/>
      <c r="AD67" s="18"/>
      <c r="AE67" s="18"/>
      <c r="AF67" s="18"/>
      <c r="AG67" s="18"/>
      <c r="AH67" s="18"/>
      <c r="AI67" s="18"/>
      <c r="AJ67" s="18"/>
      <c r="AK67" s="18"/>
      <c r="AL67" s="18"/>
      <c r="AM67" s="18"/>
      <c r="AN67" s="18"/>
      <c r="AO67" s="18"/>
      <c r="AP67" s="18"/>
      <c r="AQ67" s="18"/>
      <c r="AR67" s="18"/>
      <c r="AS67" s="18"/>
      <c r="AT67" s="18"/>
      <c r="AU67" s="18"/>
    </row>
    <row r="68" spans="1:47" ht="13.15">
      <c r="A68" s="28" t="s">
        <v>46</v>
      </c>
      <c r="B68" s="123"/>
      <c r="C68" s="124"/>
      <c r="D68" s="124"/>
      <c r="E68" s="124"/>
      <c r="F68" s="124"/>
      <c r="G68" s="125"/>
      <c r="H68" s="123"/>
      <c r="I68" s="124"/>
      <c r="J68" s="124"/>
      <c r="K68" s="124"/>
      <c r="L68" s="124"/>
      <c r="M68" s="125"/>
      <c r="N68" s="123"/>
      <c r="O68" s="124"/>
      <c r="P68" s="124"/>
      <c r="Q68" s="124"/>
      <c r="R68" s="124"/>
      <c r="S68" s="125"/>
      <c r="T68" s="40"/>
      <c r="U68" s="36"/>
      <c r="V68" s="36"/>
      <c r="W68" s="36"/>
      <c r="X68" s="36"/>
      <c r="Y68" s="41"/>
      <c r="Z68" s="18"/>
      <c r="AA68" s="18"/>
      <c r="AB68" s="18"/>
      <c r="AC68" s="18"/>
      <c r="AD68" s="18"/>
      <c r="AE68" s="18"/>
      <c r="AF68" s="18"/>
      <c r="AG68" s="18"/>
      <c r="AH68" s="18"/>
      <c r="AI68" s="18"/>
      <c r="AJ68" s="18"/>
      <c r="AK68" s="18"/>
      <c r="AL68" s="18"/>
      <c r="AM68" s="18"/>
      <c r="AN68" s="18"/>
      <c r="AO68" s="18"/>
      <c r="AP68" s="18"/>
      <c r="AQ68" s="18"/>
      <c r="AR68" s="18"/>
      <c r="AS68" s="18"/>
      <c r="AT68" s="18"/>
      <c r="AU68" s="18"/>
    </row>
    <row r="69" spans="1:47" ht="13.5" thickBot="1">
      <c r="A69" s="28" t="s">
        <v>121</v>
      </c>
      <c r="B69" s="116">
        <f>+SUM(B57:B66)</f>
        <v>0</v>
      </c>
      <c r="C69" s="117">
        <f t="shared" ref="C69:F69" si="1">+SUM(C57:C66)</f>
        <v>0</v>
      </c>
      <c r="D69" s="117">
        <f t="shared" si="1"/>
        <v>0</v>
      </c>
      <c r="E69" s="117">
        <f t="shared" si="1"/>
        <v>0</v>
      </c>
      <c r="F69" s="117">
        <f t="shared" si="1"/>
        <v>0</v>
      </c>
      <c r="G69" s="118">
        <f t="shared" ref="G69" si="2">+SUM(G57:G66)</f>
        <v>0</v>
      </c>
      <c r="H69" s="116">
        <f>+SUM(H57:H66)</f>
        <v>0</v>
      </c>
      <c r="I69" s="117">
        <f t="shared" ref="I69:M69" si="3">+SUM(I57:I66)</f>
        <v>0</v>
      </c>
      <c r="J69" s="117">
        <f t="shared" si="3"/>
        <v>0</v>
      </c>
      <c r="K69" s="117">
        <f t="shared" si="3"/>
        <v>0</v>
      </c>
      <c r="L69" s="117">
        <f t="shared" si="3"/>
        <v>0</v>
      </c>
      <c r="M69" s="118">
        <f t="shared" si="3"/>
        <v>0</v>
      </c>
      <c r="N69" s="116">
        <f>+SUM(N57:N66)</f>
        <v>0</v>
      </c>
      <c r="O69" s="117">
        <f t="shared" ref="O69:S69" si="4">+SUM(O57:O66)</f>
        <v>0</v>
      </c>
      <c r="P69" s="117">
        <f t="shared" si="4"/>
        <v>0</v>
      </c>
      <c r="Q69" s="117">
        <f t="shared" si="4"/>
        <v>0</v>
      </c>
      <c r="R69" s="117">
        <f t="shared" si="4"/>
        <v>0</v>
      </c>
      <c r="S69" s="118">
        <f t="shared" si="4"/>
        <v>0</v>
      </c>
      <c r="T69" s="116">
        <f t="shared" ref="T69:Y69" si="5">+SUM(T67:T68)</f>
        <v>0</v>
      </c>
      <c r="U69" s="117">
        <f t="shared" si="5"/>
        <v>0</v>
      </c>
      <c r="V69" s="117">
        <f t="shared" si="5"/>
        <v>0</v>
      </c>
      <c r="W69" s="117">
        <f t="shared" si="5"/>
        <v>0</v>
      </c>
      <c r="X69" s="117">
        <f t="shared" si="5"/>
        <v>0</v>
      </c>
      <c r="Y69" s="118">
        <f t="shared" si="5"/>
        <v>0</v>
      </c>
      <c r="Z69" s="18"/>
      <c r="AA69" s="18"/>
      <c r="AB69" s="18"/>
      <c r="AC69" s="18"/>
      <c r="AD69" s="18"/>
      <c r="AE69" s="18"/>
      <c r="AF69" s="18"/>
      <c r="AG69" s="18"/>
      <c r="AH69" s="18"/>
      <c r="AI69" s="18"/>
      <c r="AJ69" s="18"/>
      <c r="AK69" s="18"/>
      <c r="AL69" s="18"/>
      <c r="AM69" s="18"/>
      <c r="AN69" s="18"/>
      <c r="AO69" s="18"/>
      <c r="AP69" s="18"/>
      <c r="AQ69" s="18"/>
      <c r="AR69" s="18"/>
      <c r="AS69" s="18"/>
      <c r="AT69" s="18"/>
      <c r="AU69" s="18"/>
    </row>
    <row r="70" spans="1:47" ht="13.15">
      <c r="A70" s="93"/>
      <c r="B70" s="29"/>
      <c r="C70" s="29"/>
      <c r="D70" s="29"/>
      <c r="E70" s="23"/>
      <c r="F70" s="23"/>
      <c r="G70" s="23"/>
      <c r="H70" s="23"/>
      <c r="I70" s="29"/>
      <c r="J70" s="29"/>
      <c r="K70" s="29"/>
      <c r="L70" s="29"/>
      <c r="M70" s="23"/>
      <c r="N70" s="25"/>
      <c r="O70" s="25"/>
      <c r="P70" s="25"/>
      <c r="Q70" s="25"/>
      <c r="R70" s="25"/>
      <c r="S70" s="25"/>
      <c r="T70" s="25"/>
      <c r="U70" s="10"/>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row>
    <row r="71" spans="1:47" ht="13.15">
      <c r="A71" s="93"/>
      <c r="B71" s="29"/>
      <c r="C71" s="29"/>
      <c r="D71" s="29"/>
      <c r="E71" s="23"/>
      <c r="F71" s="23"/>
      <c r="G71" s="23"/>
      <c r="H71" s="23"/>
      <c r="I71" s="29"/>
      <c r="J71" s="29"/>
      <c r="K71" s="29"/>
      <c r="L71" s="29"/>
      <c r="M71" s="23"/>
      <c r="N71" s="25"/>
      <c r="O71" s="25"/>
      <c r="P71" s="25"/>
      <c r="Q71" s="25"/>
      <c r="R71" s="25"/>
      <c r="S71" s="25"/>
      <c r="T71" s="25"/>
      <c r="U71" s="10"/>
      <c r="V71" s="10"/>
      <c r="W71" s="10"/>
      <c r="X71" s="10"/>
      <c r="Y71" s="24"/>
      <c r="Z71" s="10"/>
      <c r="AA71" s="10"/>
      <c r="AB71" s="10"/>
      <c r="AC71" s="10"/>
      <c r="AD71" s="10"/>
      <c r="AE71" s="10"/>
      <c r="AF71" s="10"/>
      <c r="AG71" s="10"/>
      <c r="AH71" s="10"/>
      <c r="AI71" s="10"/>
      <c r="AJ71" s="10"/>
      <c r="AK71" s="10"/>
      <c r="AL71" s="10"/>
      <c r="AM71" s="10"/>
      <c r="AN71" s="10"/>
      <c r="AO71" s="10"/>
      <c r="AP71" s="10"/>
      <c r="AQ71" s="10"/>
      <c r="AR71" s="10"/>
      <c r="AS71" s="10"/>
      <c r="AT71" s="10"/>
      <c r="AU71" s="10"/>
    </row>
    <row r="72" spans="1:47" ht="14.25">
      <c r="A72" s="90" t="s">
        <v>128</v>
      </c>
      <c r="B72" s="10"/>
      <c r="C72" s="10"/>
      <c r="D72" s="10"/>
      <c r="E72" s="10"/>
      <c r="F72" s="16"/>
      <c r="G72" s="23"/>
      <c r="H72" s="23"/>
      <c r="I72" s="29"/>
      <c r="J72" s="29"/>
      <c r="K72" s="29"/>
      <c r="L72" s="29"/>
      <c r="M72" s="23"/>
      <c r="N72" s="25"/>
      <c r="O72" s="25"/>
      <c r="P72" s="25"/>
      <c r="Q72" s="25"/>
      <c r="R72" s="25"/>
      <c r="S72" s="25"/>
      <c r="T72" s="25"/>
      <c r="U72" s="10"/>
      <c r="V72" s="10"/>
      <c r="W72" s="10"/>
      <c r="X72" s="10"/>
      <c r="Y72" s="24"/>
      <c r="Z72" s="10"/>
      <c r="AA72" s="10"/>
      <c r="AB72" s="10"/>
      <c r="AC72" s="10"/>
      <c r="AD72" s="10"/>
      <c r="AE72" s="10"/>
      <c r="AF72" s="10"/>
      <c r="AG72" s="10"/>
      <c r="AH72" s="10"/>
      <c r="AI72" s="10"/>
      <c r="AJ72" s="10"/>
      <c r="AK72" s="10"/>
      <c r="AL72" s="10"/>
      <c r="AM72" s="10"/>
      <c r="AN72" s="10"/>
      <c r="AO72" s="10"/>
      <c r="AP72" s="10"/>
      <c r="AQ72" s="10"/>
      <c r="AR72" s="10"/>
      <c r="AS72" s="10"/>
      <c r="AT72" s="10"/>
      <c r="AU72" s="10"/>
    </row>
    <row r="73" spans="1:47" ht="13.5" thickBot="1">
      <c r="A73" s="93"/>
      <c r="B73" s="10"/>
      <c r="C73" s="10"/>
      <c r="D73" s="10"/>
      <c r="E73" s="10"/>
      <c r="F73" s="10"/>
      <c r="G73" s="23"/>
      <c r="H73" s="23"/>
      <c r="I73" s="29"/>
      <c r="J73" s="29"/>
      <c r="K73" s="29"/>
      <c r="L73" s="29"/>
      <c r="M73" s="23"/>
      <c r="N73" s="25"/>
      <c r="O73" s="25"/>
      <c r="P73" s="25"/>
      <c r="Q73" s="25"/>
      <c r="R73" s="25"/>
      <c r="S73" s="25"/>
      <c r="T73" s="25"/>
      <c r="U73" s="10"/>
      <c r="V73" s="10"/>
      <c r="W73" s="10"/>
      <c r="X73" s="10"/>
      <c r="Y73" s="24"/>
      <c r="Z73" s="10"/>
      <c r="AA73" s="10"/>
      <c r="AB73" s="10"/>
      <c r="AC73" s="10"/>
      <c r="AD73" s="10"/>
      <c r="AE73" s="10"/>
      <c r="AF73" s="10"/>
      <c r="AG73" s="10"/>
      <c r="AH73" s="10"/>
      <c r="AI73" s="10"/>
      <c r="AJ73" s="10"/>
      <c r="AK73" s="10"/>
      <c r="AL73" s="10"/>
      <c r="AM73" s="10"/>
      <c r="AN73" s="10"/>
      <c r="AO73" s="10"/>
      <c r="AP73" s="10"/>
      <c r="AQ73" s="10"/>
      <c r="AR73" s="10"/>
      <c r="AS73" s="10"/>
      <c r="AT73" s="10"/>
      <c r="AU73" s="10"/>
    </row>
    <row r="74" spans="1:47">
      <c r="A74" s="94"/>
      <c r="B74" s="47" t="s">
        <v>8</v>
      </c>
      <c r="C74" s="48"/>
      <c r="D74" s="48"/>
      <c r="E74" s="48"/>
      <c r="F74" s="48"/>
      <c r="G74" s="49"/>
      <c r="H74" s="47" t="s">
        <v>59</v>
      </c>
      <c r="I74" s="48"/>
      <c r="J74" s="48"/>
      <c r="K74" s="48"/>
      <c r="L74" s="48"/>
      <c r="M74" s="49"/>
      <c r="N74" s="129" t="s">
        <v>60</v>
      </c>
      <c r="O74" s="48"/>
      <c r="P74" s="48"/>
      <c r="Q74" s="48"/>
      <c r="R74" s="48"/>
      <c r="S74" s="49"/>
      <c r="T74" s="47" t="s">
        <v>73</v>
      </c>
      <c r="U74" s="48"/>
      <c r="V74" s="48"/>
      <c r="W74" s="48"/>
      <c r="X74" s="48"/>
      <c r="Y74" s="49"/>
      <c r="AA74" s="10"/>
      <c r="AB74" s="10"/>
      <c r="AC74" s="10"/>
      <c r="AD74" s="10"/>
      <c r="AE74" s="10"/>
      <c r="AF74" s="10"/>
      <c r="AG74" s="10"/>
      <c r="AH74" s="10"/>
      <c r="AI74" s="10"/>
      <c r="AJ74" s="10"/>
      <c r="AK74" s="10"/>
      <c r="AL74" s="10"/>
      <c r="AM74" s="10"/>
      <c r="AN74" s="10"/>
      <c r="AO74" s="10"/>
      <c r="AP74" s="10"/>
      <c r="AQ74" s="10"/>
      <c r="AR74" s="10"/>
      <c r="AS74" s="10"/>
      <c r="AT74" s="10"/>
      <c r="AU74" s="10"/>
    </row>
    <row r="75" spans="1:47" ht="13.15">
      <c r="A75" s="95"/>
      <c r="B75" s="55" t="s">
        <v>2</v>
      </c>
      <c r="C75" s="22" t="s">
        <v>3</v>
      </c>
      <c r="D75" s="22" t="s">
        <v>4</v>
      </c>
      <c r="E75" s="22" t="s">
        <v>5</v>
      </c>
      <c r="F75" s="22" t="s">
        <v>6</v>
      </c>
      <c r="G75" s="56" t="s">
        <v>185</v>
      </c>
      <c r="H75" s="55" t="s">
        <v>2</v>
      </c>
      <c r="I75" s="22" t="s">
        <v>3</v>
      </c>
      <c r="J75" s="22" t="s">
        <v>4</v>
      </c>
      <c r="K75" s="22" t="s">
        <v>5</v>
      </c>
      <c r="L75" s="22" t="s">
        <v>6</v>
      </c>
      <c r="M75" s="56" t="s">
        <v>185</v>
      </c>
      <c r="N75" s="130" t="s">
        <v>2</v>
      </c>
      <c r="O75" s="22" t="s">
        <v>3</v>
      </c>
      <c r="P75" s="22" t="s">
        <v>4</v>
      </c>
      <c r="Q75" s="22" t="s">
        <v>5</v>
      </c>
      <c r="R75" s="22" t="s">
        <v>6</v>
      </c>
      <c r="S75" s="56" t="s">
        <v>185</v>
      </c>
      <c r="T75" s="55" t="s">
        <v>2</v>
      </c>
      <c r="U75" s="22" t="s">
        <v>3</v>
      </c>
      <c r="V75" s="22" t="s">
        <v>4</v>
      </c>
      <c r="W75" s="22" t="s">
        <v>5</v>
      </c>
      <c r="X75" s="22" t="s">
        <v>6</v>
      </c>
      <c r="Y75" s="56" t="s">
        <v>185</v>
      </c>
      <c r="AA75" s="10"/>
      <c r="AB75" s="10"/>
      <c r="AC75" s="10"/>
      <c r="AD75" s="10"/>
      <c r="AE75" s="10"/>
      <c r="AF75" s="10"/>
      <c r="AG75" s="10"/>
      <c r="AH75" s="10"/>
      <c r="AI75" s="10"/>
      <c r="AJ75" s="10"/>
      <c r="AK75" s="10"/>
      <c r="AL75" s="10"/>
      <c r="AM75" s="10"/>
      <c r="AN75" s="10"/>
      <c r="AO75" s="10"/>
      <c r="AP75" s="10"/>
      <c r="AQ75" s="10"/>
      <c r="AR75" s="10"/>
      <c r="AS75" s="10"/>
      <c r="AT75" s="10"/>
      <c r="AU75" s="10"/>
    </row>
    <row r="76" spans="1:47" ht="25.9">
      <c r="A76" s="96" t="s">
        <v>23</v>
      </c>
      <c r="B76" s="38" t="s">
        <v>123</v>
      </c>
      <c r="C76" s="26" t="s">
        <v>124</v>
      </c>
      <c r="D76" s="26" t="s">
        <v>125</v>
      </c>
      <c r="E76" s="26" t="s">
        <v>126</v>
      </c>
      <c r="F76" s="26" t="s">
        <v>127</v>
      </c>
      <c r="G76" s="50" t="s">
        <v>188</v>
      </c>
      <c r="H76" s="38" t="s">
        <v>129</v>
      </c>
      <c r="I76" s="26" t="s">
        <v>130</v>
      </c>
      <c r="J76" s="26" t="s">
        <v>131</v>
      </c>
      <c r="K76" s="26" t="s">
        <v>132</v>
      </c>
      <c r="L76" s="26" t="s">
        <v>133</v>
      </c>
      <c r="M76" s="50" t="s">
        <v>189</v>
      </c>
      <c r="N76" s="26" t="s">
        <v>134</v>
      </c>
      <c r="O76" s="26" t="s">
        <v>135</v>
      </c>
      <c r="P76" s="26" t="s">
        <v>136</v>
      </c>
      <c r="Q76" s="26" t="s">
        <v>137</v>
      </c>
      <c r="R76" s="26" t="s">
        <v>138</v>
      </c>
      <c r="S76" s="50" t="s">
        <v>190</v>
      </c>
      <c r="T76" s="38" t="s">
        <v>139</v>
      </c>
      <c r="U76" s="26" t="s">
        <v>140</v>
      </c>
      <c r="V76" s="26" t="s">
        <v>141</v>
      </c>
      <c r="W76" s="26" t="s">
        <v>142</v>
      </c>
      <c r="X76" s="26" t="s">
        <v>143</v>
      </c>
      <c r="Y76" s="50" t="s">
        <v>191</v>
      </c>
      <c r="AA76" s="10"/>
      <c r="AB76" s="10"/>
      <c r="AC76" s="10"/>
      <c r="AD76" s="10"/>
      <c r="AE76" s="10"/>
      <c r="AF76" s="10"/>
      <c r="AG76" s="10"/>
      <c r="AH76" s="10"/>
      <c r="AI76" s="10"/>
      <c r="AJ76" s="10"/>
      <c r="AK76" s="10"/>
      <c r="AL76" s="10"/>
      <c r="AM76" s="10"/>
      <c r="AN76" s="10"/>
      <c r="AO76" s="10"/>
      <c r="AP76" s="10"/>
      <c r="AQ76" s="10"/>
      <c r="AR76" s="10"/>
      <c r="AS76" s="10"/>
      <c r="AT76" s="10"/>
      <c r="AU76" s="10"/>
    </row>
    <row r="77" spans="1:47" ht="13.15">
      <c r="A77" s="27" t="s">
        <v>35</v>
      </c>
      <c r="B77" s="40"/>
      <c r="C77" s="36"/>
      <c r="D77" s="36"/>
      <c r="E77" s="36"/>
      <c r="F77" s="36"/>
      <c r="G77" s="41"/>
      <c r="H77" s="40"/>
      <c r="I77" s="36"/>
      <c r="J77" s="36"/>
      <c r="K77" s="36"/>
      <c r="L77" s="36"/>
      <c r="M77" s="41"/>
      <c r="N77" s="126"/>
      <c r="O77" s="36"/>
      <c r="P77" s="36"/>
      <c r="Q77" s="36"/>
      <c r="R77" s="36"/>
      <c r="S77" s="41"/>
      <c r="T77" s="77"/>
      <c r="U77" s="78"/>
      <c r="V77" s="78"/>
      <c r="W77" s="78"/>
      <c r="X77" s="78"/>
      <c r="Y77" s="79"/>
      <c r="AA77" s="10"/>
      <c r="AB77" s="10"/>
      <c r="AC77" s="10"/>
      <c r="AD77" s="10"/>
      <c r="AE77" s="10"/>
      <c r="AF77" s="10"/>
      <c r="AG77" s="10"/>
      <c r="AH77" s="10"/>
      <c r="AI77" s="10"/>
      <c r="AJ77" s="10"/>
      <c r="AK77" s="10"/>
      <c r="AL77" s="10"/>
      <c r="AM77" s="10"/>
      <c r="AN77" s="10"/>
      <c r="AO77" s="10"/>
      <c r="AP77" s="10"/>
      <c r="AQ77" s="10"/>
      <c r="AR77" s="10"/>
      <c r="AS77" s="10"/>
      <c r="AT77" s="10"/>
      <c r="AU77" s="10"/>
    </row>
    <row r="78" spans="1:47" ht="13.15">
      <c r="A78" s="28" t="s">
        <v>36</v>
      </c>
      <c r="B78" s="40"/>
      <c r="C78" s="36"/>
      <c r="D78" s="36"/>
      <c r="E78" s="36"/>
      <c r="F78" s="36"/>
      <c r="G78" s="41"/>
      <c r="H78" s="40"/>
      <c r="I78" s="36"/>
      <c r="J78" s="36"/>
      <c r="K78" s="36"/>
      <c r="L78" s="36"/>
      <c r="M78" s="41"/>
      <c r="N78" s="126"/>
      <c r="O78" s="36"/>
      <c r="P78" s="36"/>
      <c r="Q78" s="36"/>
      <c r="R78" s="36"/>
      <c r="S78" s="41"/>
      <c r="T78" s="77"/>
      <c r="U78" s="78"/>
      <c r="V78" s="78"/>
      <c r="W78" s="78"/>
      <c r="X78" s="78"/>
      <c r="Y78" s="79"/>
      <c r="AA78" s="10"/>
      <c r="AB78" s="10"/>
      <c r="AC78" s="10"/>
      <c r="AD78" s="10"/>
      <c r="AE78" s="10"/>
      <c r="AF78" s="10"/>
      <c r="AG78" s="10"/>
      <c r="AH78" s="10"/>
      <c r="AI78" s="10"/>
      <c r="AJ78" s="10"/>
      <c r="AK78" s="10"/>
      <c r="AL78" s="10"/>
      <c r="AM78" s="10"/>
      <c r="AN78" s="10"/>
      <c r="AO78" s="10"/>
      <c r="AP78" s="10"/>
      <c r="AQ78" s="10"/>
      <c r="AR78" s="10"/>
      <c r="AS78" s="10"/>
      <c r="AT78" s="10"/>
      <c r="AU78" s="10"/>
    </row>
    <row r="79" spans="1:47" ht="13.15">
      <c r="A79" s="28" t="s">
        <v>37</v>
      </c>
      <c r="B79" s="40"/>
      <c r="C79" s="36"/>
      <c r="D79" s="36"/>
      <c r="E79" s="36"/>
      <c r="F79" s="36"/>
      <c r="G79" s="41"/>
      <c r="H79" s="40"/>
      <c r="I79" s="36"/>
      <c r="J79" s="36"/>
      <c r="K79" s="36"/>
      <c r="L79" s="36"/>
      <c r="M79" s="41"/>
      <c r="N79" s="126"/>
      <c r="O79" s="36"/>
      <c r="P79" s="36"/>
      <c r="Q79" s="36"/>
      <c r="R79" s="36"/>
      <c r="S79" s="41"/>
      <c r="T79" s="77"/>
      <c r="U79" s="78"/>
      <c r="V79" s="78"/>
      <c r="W79" s="78"/>
      <c r="X79" s="78"/>
      <c r="Y79" s="79"/>
      <c r="AA79" s="10"/>
      <c r="AB79" s="10"/>
      <c r="AC79" s="10"/>
      <c r="AD79" s="10"/>
      <c r="AE79" s="10"/>
      <c r="AF79" s="10"/>
      <c r="AG79" s="10"/>
      <c r="AH79" s="10"/>
      <c r="AI79" s="10"/>
      <c r="AJ79" s="10"/>
      <c r="AK79" s="10"/>
      <c r="AL79" s="10"/>
      <c r="AM79" s="10"/>
      <c r="AN79" s="10"/>
      <c r="AO79" s="10"/>
      <c r="AP79" s="10"/>
      <c r="AQ79" s="10"/>
      <c r="AR79" s="10"/>
      <c r="AS79" s="10"/>
      <c r="AT79" s="10"/>
      <c r="AU79" s="10"/>
    </row>
    <row r="80" spans="1:47" ht="13.15">
      <c r="A80" s="28" t="s">
        <v>38</v>
      </c>
      <c r="B80" s="40"/>
      <c r="C80" s="36"/>
      <c r="D80" s="36"/>
      <c r="E80" s="36"/>
      <c r="F80" s="36"/>
      <c r="G80" s="41"/>
      <c r="H80" s="40"/>
      <c r="I80" s="36"/>
      <c r="J80" s="36"/>
      <c r="K80" s="36"/>
      <c r="L80" s="36"/>
      <c r="M80" s="41"/>
      <c r="N80" s="126"/>
      <c r="O80" s="36"/>
      <c r="P80" s="36"/>
      <c r="Q80" s="36"/>
      <c r="R80" s="36"/>
      <c r="S80" s="41"/>
      <c r="T80" s="77"/>
      <c r="U80" s="78"/>
      <c r="V80" s="78"/>
      <c r="W80" s="78"/>
      <c r="X80" s="78"/>
      <c r="Y80" s="79"/>
      <c r="AA80" s="10"/>
      <c r="AB80" s="10"/>
      <c r="AC80" s="10"/>
      <c r="AD80" s="10"/>
      <c r="AE80" s="10"/>
      <c r="AF80" s="10"/>
      <c r="AG80" s="10"/>
      <c r="AH80" s="10"/>
      <c r="AI80" s="10"/>
      <c r="AJ80" s="10"/>
      <c r="AK80" s="10"/>
      <c r="AL80" s="10"/>
      <c r="AM80" s="10"/>
      <c r="AN80" s="10"/>
      <c r="AO80" s="10"/>
      <c r="AP80" s="10"/>
      <c r="AQ80" s="10"/>
      <c r="AR80" s="10"/>
      <c r="AS80" s="10"/>
      <c r="AT80" s="10"/>
      <c r="AU80" s="10"/>
    </row>
    <row r="81" spans="1:47" ht="13.15">
      <c r="A81" s="28" t="s">
        <v>39</v>
      </c>
      <c r="B81" s="40"/>
      <c r="C81" s="36"/>
      <c r="D81" s="36"/>
      <c r="E81" s="36"/>
      <c r="F81" s="36"/>
      <c r="G81" s="41"/>
      <c r="H81" s="40"/>
      <c r="I81" s="36"/>
      <c r="J81" s="36"/>
      <c r="K81" s="36"/>
      <c r="L81" s="36"/>
      <c r="M81" s="41"/>
      <c r="N81" s="126"/>
      <c r="O81" s="36"/>
      <c r="P81" s="36"/>
      <c r="Q81" s="36"/>
      <c r="R81" s="36"/>
      <c r="S81" s="41"/>
      <c r="T81" s="77"/>
      <c r="U81" s="78"/>
      <c r="V81" s="78"/>
      <c r="W81" s="78"/>
      <c r="X81" s="78"/>
      <c r="Y81" s="79"/>
      <c r="AA81" s="10"/>
      <c r="AB81" s="10"/>
      <c r="AC81" s="10"/>
      <c r="AD81" s="10"/>
      <c r="AE81" s="10"/>
      <c r="AF81" s="10"/>
      <c r="AG81" s="10"/>
      <c r="AH81" s="10"/>
      <c r="AI81" s="10"/>
      <c r="AJ81" s="10"/>
      <c r="AK81" s="10"/>
      <c r="AL81" s="10"/>
      <c r="AM81" s="10"/>
      <c r="AN81" s="10"/>
      <c r="AO81" s="10"/>
      <c r="AP81" s="10"/>
      <c r="AQ81" s="10"/>
      <c r="AR81" s="10"/>
      <c r="AS81" s="10"/>
      <c r="AT81" s="10"/>
      <c r="AU81" s="10"/>
    </row>
    <row r="82" spans="1:47" ht="13.15">
      <c r="A82" s="28" t="s">
        <v>40</v>
      </c>
      <c r="B82" s="40"/>
      <c r="C82" s="36"/>
      <c r="D82" s="36"/>
      <c r="E82" s="36"/>
      <c r="F82" s="36"/>
      <c r="G82" s="41"/>
      <c r="H82" s="40"/>
      <c r="I82" s="36"/>
      <c r="J82" s="36"/>
      <c r="K82" s="36"/>
      <c r="L82" s="36"/>
      <c r="M82" s="41"/>
      <c r="N82" s="126"/>
      <c r="O82" s="36"/>
      <c r="P82" s="36"/>
      <c r="Q82" s="36"/>
      <c r="R82" s="36"/>
      <c r="S82" s="41"/>
      <c r="T82" s="77"/>
      <c r="U82" s="78"/>
      <c r="V82" s="78"/>
      <c r="W82" s="78"/>
      <c r="X82" s="78"/>
      <c r="Y82" s="79"/>
      <c r="AA82" s="10"/>
      <c r="AB82" s="10"/>
      <c r="AC82" s="10"/>
      <c r="AD82" s="10"/>
      <c r="AE82" s="10"/>
      <c r="AF82" s="10"/>
      <c r="AG82" s="10"/>
      <c r="AH82" s="10"/>
      <c r="AI82" s="10"/>
      <c r="AJ82" s="10"/>
      <c r="AK82" s="10"/>
      <c r="AL82" s="10"/>
      <c r="AM82" s="10"/>
      <c r="AN82" s="10"/>
      <c r="AO82" s="10"/>
      <c r="AP82" s="10"/>
      <c r="AQ82" s="10"/>
      <c r="AR82" s="10"/>
      <c r="AS82" s="10"/>
      <c r="AT82" s="10"/>
      <c r="AU82" s="10"/>
    </row>
    <row r="83" spans="1:47" ht="13.15">
      <c r="A83" s="28" t="s">
        <v>41</v>
      </c>
      <c r="B83" s="40"/>
      <c r="C83" s="36"/>
      <c r="D83" s="36"/>
      <c r="E83" s="36"/>
      <c r="F83" s="36"/>
      <c r="G83" s="41"/>
      <c r="H83" s="40"/>
      <c r="I83" s="36"/>
      <c r="J83" s="36"/>
      <c r="K83" s="36"/>
      <c r="L83" s="36"/>
      <c r="M83" s="41"/>
      <c r="N83" s="126"/>
      <c r="O83" s="36"/>
      <c r="P83" s="36"/>
      <c r="Q83" s="36"/>
      <c r="R83" s="36"/>
      <c r="S83" s="41"/>
      <c r="T83" s="77"/>
      <c r="U83" s="78"/>
      <c r="V83" s="78"/>
      <c r="W83" s="78"/>
      <c r="X83" s="78"/>
      <c r="Y83" s="79"/>
      <c r="AA83" s="10"/>
      <c r="AB83" s="10"/>
      <c r="AC83" s="10"/>
      <c r="AD83" s="10"/>
      <c r="AE83" s="10"/>
      <c r="AF83" s="10"/>
      <c r="AG83" s="10"/>
      <c r="AH83" s="10"/>
      <c r="AI83" s="10"/>
      <c r="AJ83" s="10"/>
      <c r="AK83" s="10"/>
      <c r="AL83" s="10"/>
      <c r="AM83" s="10"/>
      <c r="AN83" s="10"/>
      <c r="AO83" s="10"/>
      <c r="AP83" s="10"/>
      <c r="AQ83" s="10"/>
      <c r="AR83" s="10"/>
      <c r="AS83" s="10"/>
      <c r="AT83" s="10"/>
      <c r="AU83" s="10"/>
    </row>
    <row r="84" spans="1:47" ht="13.15">
      <c r="A84" s="28" t="s">
        <v>42</v>
      </c>
      <c r="B84" s="40"/>
      <c r="C84" s="36"/>
      <c r="D84" s="36"/>
      <c r="E84" s="36"/>
      <c r="F84" s="36"/>
      <c r="G84" s="41"/>
      <c r="H84" s="40"/>
      <c r="I84" s="36"/>
      <c r="J84" s="36"/>
      <c r="K84" s="36"/>
      <c r="L84" s="36"/>
      <c r="M84" s="41"/>
      <c r="N84" s="126"/>
      <c r="O84" s="36"/>
      <c r="P84" s="36"/>
      <c r="Q84" s="36"/>
      <c r="R84" s="36"/>
      <c r="S84" s="41"/>
      <c r="T84" s="77"/>
      <c r="U84" s="78"/>
      <c r="V84" s="78"/>
      <c r="W84" s="78"/>
      <c r="X84" s="78"/>
      <c r="Y84" s="79"/>
      <c r="AA84" s="10"/>
      <c r="AB84" s="10"/>
      <c r="AC84" s="10"/>
      <c r="AD84" s="10"/>
      <c r="AE84" s="10"/>
      <c r="AF84" s="10"/>
      <c r="AG84" s="10"/>
      <c r="AH84" s="10"/>
      <c r="AI84" s="10"/>
      <c r="AJ84" s="10"/>
      <c r="AK84" s="10"/>
      <c r="AL84" s="10"/>
      <c r="AM84" s="10"/>
      <c r="AN84" s="10"/>
      <c r="AO84" s="10"/>
      <c r="AP84" s="10"/>
      <c r="AQ84" s="10"/>
      <c r="AR84" s="10"/>
      <c r="AS84" s="10"/>
      <c r="AT84" s="10"/>
      <c r="AU84" s="10"/>
    </row>
    <row r="85" spans="1:47" ht="13.15">
      <c r="A85" s="28" t="s">
        <v>43</v>
      </c>
      <c r="B85" s="40"/>
      <c r="C85" s="36"/>
      <c r="D85" s="36"/>
      <c r="E85" s="36"/>
      <c r="F85" s="36"/>
      <c r="G85" s="41"/>
      <c r="H85" s="40"/>
      <c r="I85" s="36"/>
      <c r="J85" s="36"/>
      <c r="K85" s="36"/>
      <c r="L85" s="36"/>
      <c r="M85" s="41"/>
      <c r="N85" s="126"/>
      <c r="O85" s="36"/>
      <c r="P85" s="36"/>
      <c r="Q85" s="36"/>
      <c r="R85" s="36"/>
      <c r="S85" s="41"/>
      <c r="T85" s="77"/>
      <c r="U85" s="78"/>
      <c r="V85" s="78"/>
      <c r="W85" s="78"/>
      <c r="X85" s="78"/>
      <c r="Y85" s="79"/>
      <c r="AA85" s="10"/>
      <c r="AB85" s="10"/>
      <c r="AC85" s="10"/>
      <c r="AD85" s="10"/>
      <c r="AE85" s="10"/>
      <c r="AF85" s="10"/>
      <c r="AG85" s="10"/>
      <c r="AH85" s="10"/>
      <c r="AI85" s="10"/>
      <c r="AJ85" s="10"/>
      <c r="AK85" s="10"/>
      <c r="AL85" s="10"/>
      <c r="AM85" s="10"/>
      <c r="AN85" s="10"/>
      <c r="AO85" s="10"/>
      <c r="AP85" s="10"/>
      <c r="AQ85" s="10"/>
      <c r="AR85" s="10"/>
      <c r="AS85" s="10"/>
      <c r="AT85" s="10"/>
      <c r="AU85" s="10"/>
    </row>
    <row r="86" spans="1:47" ht="13.15">
      <c r="A86" s="28" t="s">
        <v>44</v>
      </c>
      <c r="B86" s="40"/>
      <c r="C86" s="36"/>
      <c r="D86" s="36"/>
      <c r="E86" s="36"/>
      <c r="F86" s="36"/>
      <c r="G86" s="41"/>
      <c r="H86" s="40"/>
      <c r="I86" s="36"/>
      <c r="J86" s="36"/>
      <c r="K86" s="36"/>
      <c r="L86" s="36"/>
      <c r="M86" s="41"/>
      <c r="N86" s="126"/>
      <c r="O86" s="36"/>
      <c r="P86" s="36"/>
      <c r="Q86" s="36"/>
      <c r="R86" s="36"/>
      <c r="S86" s="41"/>
      <c r="T86" s="77"/>
      <c r="U86" s="78"/>
      <c r="V86" s="78"/>
      <c r="W86" s="78"/>
      <c r="X86" s="78"/>
      <c r="Y86" s="79"/>
      <c r="AA86" s="10"/>
      <c r="AB86" s="10"/>
      <c r="AC86" s="10"/>
      <c r="AD86" s="10"/>
      <c r="AE86" s="10"/>
      <c r="AF86" s="10"/>
      <c r="AG86" s="10"/>
      <c r="AH86" s="10"/>
      <c r="AI86" s="10"/>
      <c r="AJ86" s="10"/>
      <c r="AK86" s="10"/>
      <c r="AL86" s="10"/>
      <c r="AM86" s="10"/>
      <c r="AN86" s="10"/>
      <c r="AO86" s="10"/>
      <c r="AP86" s="10"/>
      <c r="AQ86" s="10"/>
      <c r="AR86" s="10"/>
      <c r="AS86" s="10"/>
      <c r="AT86" s="10"/>
      <c r="AU86" s="10"/>
    </row>
    <row r="87" spans="1:47" ht="13.15">
      <c r="A87" s="28" t="s">
        <v>45</v>
      </c>
      <c r="B87" s="77"/>
      <c r="C87" s="78"/>
      <c r="D87" s="78"/>
      <c r="E87" s="78"/>
      <c r="F87" s="78"/>
      <c r="G87" s="79"/>
      <c r="H87" s="77"/>
      <c r="I87" s="78"/>
      <c r="J87" s="78"/>
      <c r="K87" s="78"/>
      <c r="L87" s="78"/>
      <c r="M87" s="79"/>
      <c r="N87" s="131"/>
      <c r="O87" s="78"/>
      <c r="P87" s="78"/>
      <c r="Q87" s="78"/>
      <c r="R87" s="78"/>
      <c r="S87" s="78"/>
      <c r="T87" s="40"/>
      <c r="U87" s="36"/>
      <c r="V87" s="36"/>
      <c r="W87" s="36"/>
      <c r="X87" s="36"/>
      <c r="Y87" s="41"/>
      <c r="AA87" s="10"/>
      <c r="AB87" s="10"/>
      <c r="AC87" s="10"/>
      <c r="AD87" s="10"/>
      <c r="AE87" s="10"/>
      <c r="AF87" s="10"/>
      <c r="AG87" s="10"/>
      <c r="AH87" s="10"/>
      <c r="AI87" s="10"/>
      <c r="AJ87" s="10"/>
      <c r="AK87" s="10"/>
      <c r="AL87" s="10"/>
      <c r="AM87" s="10"/>
      <c r="AN87" s="10"/>
      <c r="AO87" s="10"/>
      <c r="AP87" s="10"/>
      <c r="AQ87" s="10"/>
      <c r="AR87" s="10"/>
      <c r="AS87" s="10"/>
      <c r="AT87" s="10"/>
      <c r="AU87" s="10"/>
    </row>
    <row r="88" spans="1:47" ht="13.15">
      <c r="A88" s="28" t="s">
        <v>46</v>
      </c>
      <c r="B88" s="77"/>
      <c r="C88" s="78"/>
      <c r="D88" s="78"/>
      <c r="E88" s="78"/>
      <c r="F88" s="78"/>
      <c r="G88" s="79"/>
      <c r="H88" s="77"/>
      <c r="I88" s="78"/>
      <c r="J88" s="78"/>
      <c r="K88" s="78"/>
      <c r="L88" s="78"/>
      <c r="M88" s="79"/>
      <c r="N88" s="131"/>
      <c r="O88" s="78"/>
      <c r="P88" s="78"/>
      <c r="Q88" s="78"/>
      <c r="R88" s="78"/>
      <c r="S88" s="78"/>
      <c r="T88" s="40"/>
      <c r="U88" s="36"/>
      <c r="V88" s="36"/>
      <c r="W88" s="36"/>
      <c r="X88" s="36"/>
      <c r="Y88" s="41"/>
      <c r="AA88" s="10"/>
      <c r="AB88" s="10"/>
      <c r="AC88" s="10"/>
      <c r="AD88" s="10"/>
      <c r="AE88" s="10"/>
      <c r="AF88" s="10"/>
      <c r="AG88" s="10"/>
      <c r="AH88" s="10"/>
      <c r="AI88" s="10"/>
      <c r="AJ88" s="10"/>
      <c r="AK88" s="10"/>
      <c r="AL88" s="10"/>
      <c r="AM88" s="10"/>
      <c r="AN88" s="10"/>
      <c r="AO88" s="10"/>
      <c r="AP88" s="10"/>
      <c r="AQ88" s="10"/>
      <c r="AR88" s="10"/>
      <c r="AS88" s="10"/>
      <c r="AT88" s="10"/>
      <c r="AU88" s="10"/>
    </row>
    <row r="89" spans="1:47" ht="13.5" thickBot="1">
      <c r="A89" s="35" t="s">
        <v>121</v>
      </c>
      <c r="B89" s="116">
        <f>+SUM(B77:B86)</f>
        <v>0</v>
      </c>
      <c r="C89" s="117">
        <f t="shared" ref="C89:S89" si="6">+SUM(C77:C86)</f>
        <v>0</v>
      </c>
      <c r="D89" s="117">
        <f t="shared" si="6"/>
        <v>0</v>
      </c>
      <c r="E89" s="117">
        <f t="shared" si="6"/>
        <v>0</v>
      </c>
      <c r="F89" s="117">
        <f t="shared" si="6"/>
        <v>0</v>
      </c>
      <c r="G89" s="118">
        <f t="shared" si="6"/>
        <v>0</v>
      </c>
      <c r="H89" s="116">
        <f t="shared" si="6"/>
        <v>0</v>
      </c>
      <c r="I89" s="117">
        <f t="shared" si="6"/>
        <v>0</v>
      </c>
      <c r="J89" s="117">
        <f t="shared" si="6"/>
        <v>0</v>
      </c>
      <c r="K89" s="117">
        <f t="shared" si="6"/>
        <v>0</v>
      </c>
      <c r="L89" s="117">
        <f t="shared" si="6"/>
        <v>0</v>
      </c>
      <c r="M89" s="118">
        <f t="shared" si="6"/>
        <v>0</v>
      </c>
      <c r="N89" s="116">
        <f t="shared" si="6"/>
        <v>0</v>
      </c>
      <c r="O89" s="117">
        <f t="shared" si="6"/>
        <v>0</v>
      </c>
      <c r="P89" s="117">
        <f t="shared" si="6"/>
        <v>0</v>
      </c>
      <c r="Q89" s="117">
        <f>+SUM(Q77:Q86)</f>
        <v>0</v>
      </c>
      <c r="R89" s="117">
        <f t="shared" si="6"/>
        <v>0</v>
      </c>
      <c r="S89" s="118">
        <f t="shared" si="6"/>
        <v>0</v>
      </c>
      <c r="T89" s="116">
        <f t="shared" ref="T89:Y89" si="7">+SUM(T77:T88)</f>
        <v>0</v>
      </c>
      <c r="U89" s="117">
        <f t="shared" si="7"/>
        <v>0</v>
      </c>
      <c r="V89" s="117">
        <f t="shared" si="7"/>
        <v>0</v>
      </c>
      <c r="W89" s="117">
        <f t="shared" si="7"/>
        <v>0</v>
      </c>
      <c r="X89" s="117">
        <f t="shared" si="7"/>
        <v>0</v>
      </c>
      <c r="Y89" s="118">
        <f t="shared" si="7"/>
        <v>0</v>
      </c>
      <c r="AA89" s="10"/>
      <c r="AB89" s="10"/>
      <c r="AC89" s="10"/>
      <c r="AD89" s="10"/>
      <c r="AE89" s="10"/>
      <c r="AF89" s="10"/>
      <c r="AG89" s="10"/>
      <c r="AH89" s="10"/>
      <c r="AI89" s="10"/>
      <c r="AJ89" s="10"/>
      <c r="AK89" s="10"/>
      <c r="AL89" s="10"/>
      <c r="AM89" s="10"/>
      <c r="AN89" s="10"/>
      <c r="AO89" s="10"/>
      <c r="AP89" s="10"/>
      <c r="AQ89" s="10"/>
      <c r="AR89" s="10"/>
      <c r="AS89" s="10"/>
      <c r="AT89" s="10"/>
      <c r="AU89" s="10"/>
    </row>
    <row r="90" spans="1:47">
      <c r="AA90" s="10"/>
      <c r="AB90" s="10"/>
      <c r="AC90" s="10"/>
      <c r="AD90" s="10"/>
      <c r="AE90" s="10"/>
      <c r="AF90" s="10"/>
      <c r="AG90" s="10"/>
      <c r="AH90" s="10"/>
      <c r="AI90" s="10"/>
      <c r="AJ90" s="10"/>
      <c r="AK90" s="10"/>
      <c r="AL90" s="10"/>
      <c r="AM90" s="10"/>
      <c r="AN90" s="10"/>
      <c r="AO90" s="10"/>
      <c r="AP90" s="10"/>
      <c r="AQ90" s="10"/>
      <c r="AR90" s="10"/>
      <c r="AS90" s="10"/>
      <c r="AT90" s="10"/>
      <c r="AU90" s="10"/>
    </row>
    <row r="91" spans="1:47" ht="13.15" thickBot="1">
      <c r="AA91" s="10"/>
      <c r="AB91" s="10"/>
      <c r="AC91" s="10"/>
      <c r="AD91" s="10"/>
      <c r="AE91" s="10"/>
      <c r="AF91" s="10"/>
      <c r="AG91" s="10"/>
      <c r="AH91" s="10"/>
      <c r="AI91" s="10"/>
      <c r="AJ91" s="10"/>
      <c r="AK91" s="10"/>
      <c r="AL91" s="10"/>
      <c r="AM91" s="10"/>
      <c r="AN91" s="10"/>
      <c r="AO91" s="10"/>
      <c r="AP91" s="10"/>
      <c r="AQ91" s="10"/>
      <c r="AR91" s="10"/>
      <c r="AS91" s="10"/>
      <c r="AT91" s="10"/>
      <c r="AU91" s="10"/>
    </row>
    <row r="92" spans="1:47" ht="14.25">
      <c r="A92" s="98"/>
      <c r="B92" s="65" t="s">
        <v>2</v>
      </c>
      <c r="C92" s="65" t="s">
        <v>3</v>
      </c>
      <c r="D92" s="65" t="s">
        <v>4</v>
      </c>
      <c r="E92" s="65" t="s">
        <v>5</v>
      </c>
      <c r="F92" s="65" t="s">
        <v>6</v>
      </c>
      <c r="G92" s="65" t="s">
        <v>196</v>
      </c>
      <c r="AA92" s="10"/>
      <c r="AB92" s="10"/>
      <c r="AC92" s="10"/>
      <c r="AD92" s="10"/>
      <c r="AE92" s="10"/>
      <c r="AF92" s="10"/>
      <c r="AG92" s="10"/>
      <c r="AH92" s="10"/>
      <c r="AI92" s="10"/>
      <c r="AJ92" s="10"/>
      <c r="AK92" s="10"/>
      <c r="AL92" s="10"/>
      <c r="AM92" s="10"/>
      <c r="AN92" s="10"/>
      <c r="AO92" s="10"/>
      <c r="AP92" s="10"/>
      <c r="AQ92" s="10"/>
      <c r="AR92" s="10"/>
      <c r="AS92" s="10"/>
      <c r="AT92" s="10"/>
      <c r="AU92" s="10"/>
    </row>
    <row r="93" spans="1:47" ht="15.75" thickBot="1">
      <c r="A93" s="99" t="s">
        <v>254</v>
      </c>
      <c r="B93" s="66">
        <f>SUMIF($B$75:$Y$75,B92,$B$89:$Y$89)</f>
        <v>0</v>
      </c>
      <c r="C93" s="66">
        <f t="shared" ref="C93:F93" si="8">SUMIF($B$75:$Y$75,C92,$B$89:$Y$89)</f>
        <v>0</v>
      </c>
      <c r="D93" s="66">
        <f t="shared" si="8"/>
        <v>0</v>
      </c>
      <c r="E93" s="66">
        <f t="shared" si="8"/>
        <v>0</v>
      </c>
      <c r="F93" s="66">
        <f t="shared" si="8"/>
        <v>0</v>
      </c>
      <c r="G93" s="66">
        <f>SUMIF($B$75:$Y$75,G92,$B$89:$Y$89)</f>
        <v>0</v>
      </c>
      <c r="AA93" s="10"/>
      <c r="AB93" s="10"/>
      <c r="AC93" s="10"/>
      <c r="AD93" s="10"/>
      <c r="AE93" s="10"/>
      <c r="AF93" s="10"/>
      <c r="AG93" s="10"/>
      <c r="AH93" s="10"/>
      <c r="AI93" s="10"/>
      <c r="AJ93" s="10"/>
      <c r="AK93" s="10"/>
      <c r="AL93" s="10"/>
      <c r="AM93" s="10"/>
      <c r="AN93" s="10"/>
      <c r="AO93" s="10"/>
      <c r="AP93" s="10"/>
      <c r="AQ93" s="10"/>
      <c r="AR93" s="10"/>
      <c r="AS93" s="10"/>
      <c r="AT93" s="10"/>
      <c r="AU93" s="10"/>
    </row>
    <row r="94" spans="1:47">
      <c r="AA94" s="10"/>
      <c r="AB94" s="10"/>
      <c r="AC94" s="10"/>
      <c r="AD94" s="10"/>
      <c r="AE94" s="10"/>
      <c r="AF94" s="10"/>
      <c r="AG94" s="10"/>
      <c r="AH94" s="10"/>
      <c r="AI94" s="10"/>
      <c r="AJ94" s="10"/>
      <c r="AK94" s="10"/>
      <c r="AL94" s="10"/>
      <c r="AM94" s="10"/>
      <c r="AN94" s="10"/>
      <c r="AO94" s="10"/>
      <c r="AP94" s="10"/>
      <c r="AQ94" s="10"/>
      <c r="AR94" s="10"/>
      <c r="AS94" s="10"/>
      <c r="AT94" s="10"/>
      <c r="AU94" s="10"/>
    </row>
    <row r="95" spans="1:47">
      <c r="G95" s="10"/>
      <c r="H95" s="10"/>
      <c r="I95" s="10"/>
      <c r="J95" s="10"/>
      <c r="K95" s="10"/>
      <c r="L95" s="10"/>
      <c r="M95" s="10"/>
      <c r="N95" s="10"/>
      <c r="O95" s="10"/>
      <c r="P95" s="10"/>
      <c r="Q95" s="10"/>
      <c r="R95" s="10"/>
      <c r="S95" s="10"/>
      <c r="T95" s="10"/>
      <c r="U95" s="10"/>
      <c r="AH95" s="10"/>
      <c r="AI95" s="10"/>
      <c r="AJ95" s="10"/>
      <c r="AK95" s="10"/>
      <c r="AL95" s="10"/>
      <c r="AM95" s="10"/>
      <c r="AN95" s="10"/>
      <c r="AO95" s="10"/>
      <c r="AP95" s="10"/>
      <c r="AQ95" s="10"/>
      <c r="AR95" s="10"/>
      <c r="AS95" s="10"/>
      <c r="AT95" s="10"/>
      <c r="AU95" s="10"/>
    </row>
    <row r="96" spans="1:47">
      <c r="A96" s="88"/>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row>
    <row r="97" spans="1:47" ht="13.9">
      <c r="A97" s="90" t="s">
        <v>120</v>
      </c>
      <c r="B97" s="10"/>
      <c r="C97" s="10"/>
      <c r="D97" s="10"/>
      <c r="E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row>
    <row r="98" spans="1:47" ht="13.15" thickBot="1">
      <c r="A98" s="88"/>
      <c r="B98" s="10"/>
      <c r="C98" s="10"/>
      <c r="D98" s="10"/>
      <c r="E98" s="10"/>
      <c r="F98" s="10"/>
      <c r="G98" s="10"/>
      <c r="H98" s="10"/>
      <c r="I98" s="10"/>
      <c r="J98" s="10"/>
      <c r="K98" s="10"/>
      <c r="L98" s="10"/>
      <c r="M98" s="10"/>
      <c r="N98" s="10"/>
      <c r="O98" s="10"/>
      <c r="P98" s="10"/>
      <c r="Q98" s="10"/>
      <c r="R98" s="10"/>
      <c r="S98" s="10"/>
      <c r="T98" s="10"/>
      <c r="U98" s="10"/>
      <c r="V98" s="10"/>
      <c r="W98" s="10"/>
      <c r="X98" s="10"/>
      <c r="AB98" s="10"/>
      <c r="AC98" s="10"/>
      <c r="AD98" s="10"/>
      <c r="AE98" s="10"/>
      <c r="AF98" s="10"/>
      <c r="AG98" s="10"/>
      <c r="AH98" s="10"/>
      <c r="AI98" s="10"/>
      <c r="AJ98" s="10"/>
      <c r="AK98" s="10"/>
      <c r="AL98" s="10"/>
      <c r="AM98" s="10"/>
      <c r="AN98" s="10"/>
      <c r="AO98" s="10"/>
      <c r="AP98" s="10"/>
      <c r="AQ98" s="10"/>
      <c r="AR98" s="10"/>
      <c r="AS98" s="10"/>
      <c r="AT98" s="10"/>
      <c r="AU98" s="10"/>
    </row>
    <row r="99" spans="1:47">
      <c r="A99" s="100"/>
      <c r="B99" s="47" t="s">
        <v>8</v>
      </c>
      <c r="C99" s="48"/>
      <c r="D99" s="48"/>
      <c r="E99" s="48"/>
      <c r="F99" s="48"/>
      <c r="G99" s="49"/>
      <c r="H99" s="47" t="s">
        <v>9</v>
      </c>
      <c r="I99" s="48"/>
      <c r="J99" s="48"/>
      <c r="K99" s="48"/>
      <c r="L99" s="48"/>
      <c r="M99" s="49"/>
      <c r="N99" s="47" t="s">
        <v>10</v>
      </c>
      <c r="O99" s="48"/>
      <c r="P99" s="48"/>
      <c r="Q99" s="48"/>
      <c r="R99" s="48"/>
      <c r="S99" s="49"/>
      <c r="T99" s="51" t="s">
        <v>73</v>
      </c>
      <c r="U99" s="48"/>
      <c r="V99" s="48"/>
      <c r="W99" s="48"/>
      <c r="X99" s="48"/>
      <c r="Y99" s="49"/>
      <c r="AB99" s="10"/>
      <c r="AC99" s="10"/>
      <c r="AD99" s="10"/>
      <c r="AE99" s="10"/>
      <c r="AF99" s="10"/>
      <c r="AG99" s="10"/>
      <c r="AH99" s="10"/>
      <c r="AI99" s="10"/>
      <c r="AJ99" s="10"/>
      <c r="AK99" s="10"/>
      <c r="AL99" s="10"/>
      <c r="AM99" s="10"/>
      <c r="AN99" s="10"/>
      <c r="AO99" s="10"/>
      <c r="AP99" s="10"/>
      <c r="AQ99" s="10"/>
      <c r="AR99" s="10"/>
      <c r="AS99" s="10"/>
      <c r="AT99" s="10"/>
      <c r="AU99" s="10"/>
    </row>
    <row r="100" spans="1:47" ht="13.15">
      <c r="A100" s="101" t="s">
        <v>53</v>
      </c>
      <c r="B100" s="55" t="s">
        <v>2</v>
      </c>
      <c r="C100" s="22" t="s">
        <v>3</v>
      </c>
      <c r="D100" s="22" t="s">
        <v>4</v>
      </c>
      <c r="E100" s="22" t="s">
        <v>5</v>
      </c>
      <c r="F100" s="22" t="s">
        <v>6</v>
      </c>
      <c r="G100" s="56" t="s">
        <v>185</v>
      </c>
      <c r="H100" s="55" t="s">
        <v>2</v>
      </c>
      <c r="I100" s="22" t="s">
        <v>3</v>
      </c>
      <c r="J100" s="22" t="s">
        <v>4</v>
      </c>
      <c r="K100" s="22" t="s">
        <v>5</v>
      </c>
      <c r="L100" s="22" t="s">
        <v>6</v>
      </c>
      <c r="M100" s="56" t="s">
        <v>185</v>
      </c>
      <c r="N100" s="55" t="s">
        <v>2</v>
      </c>
      <c r="O100" s="22" t="s">
        <v>3</v>
      </c>
      <c r="P100" s="22" t="s">
        <v>4</v>
      </c>
      <c r="Q100" s="22" t="s">
        <v>5</v>
      </c>
      <c r="R100" s="22" t="s">
        <v>6</v>
      </c>
      <c r="S100" s="56" t="s">
        <v>185</v>
      </c>
      <c r="T100" s="55" t="s">
        <v>2</v>
      </c>
      <c r="U100" s="22" t="s">
        <v>3</v>
      </c>
      <c r="V100" s="22" t="s">
        <v>4</v>
      </c>
      <c r="W100" s="22" t="s">
        <v>5</v>
      </c>
      <c r="X100" s="22" t="s">
        <v>6</v>
      </c>
      <c r="Y100" s="56" t="s">
        <v>185</v>
      </c>
      <c r="AB100" s="10"/>
      <c r="AC100" s="10"/>
      <c r="AD100" s="10"/>
      <c r="AE100" s="10"/>
      <c r="AF100" s="10"/>
      <c r="AG100" s="10"/>
      <c r="AH100" s="10"/>
      <c r="AI100" s="10"/>
      <c r="AJ100" s="10"/>
      <c r="AK100" s="10"/>
      <c r="AL100" s="10"/>
      <c r="AM100" s="10"/>
      <c r="AN100" s="10"/>
      <c r="AO100" s="10"/>
      <c r="AP100" s="10"/>
      <c r="AQ100" s="10"/>
      <c r="AR100" s="10"/>
      <c r="AS100" s="10"/>
      <c r="AT100" s="10"/>
      <c r="AU100" s="10"/>
    </row>
    <row r="101" spans="1:47" ht="15.4">
      <c r="A101" s="54" t="s">
        <v>57</v>
      </c>
      <c r="B101" s="110">
        <v>1</v>
      </c>
      <c r="C101" s="111">
        <v>1</v>
      </c>
      <c r="D101" s="112">
        <f>+IF(D102&gt;=0.8,1,D102)</f>
        <v>1</v>
      </c>
      <c r="E101" s="112">
        <f t="shared" ref="E101:G101" si="9">+IF(E102&gt;=0.8,1,E102)</f>
        <v>1</v>
      </c>
      <c r="F101" s="112">
        <f t="shared" si="9"/>
        <v>1</v>
      </c>
      <c r="G101" s="113">
        <f t="shared" si="9"/>
        <v>1</v>
      </c>
      <c r="H101" s="110">
        <v>1</v>
      </c>
      <c r="I101" s="111">
        <v>1</v>
      </c>
      <c r="J101" s="112">
        <f>+IF(J102&gt;=0.8,1,J102)</f>
        <v>1</v>
      </c>
      <c r="K101" s="112">
        <f t="shared" ref="K101:M101" si="10">+IF(K102&gt;=0.8,1,K102)</f>
        <v>1</v>
      </c>
      <c r="L101" s="112">
        <f t="shared" si="10"/>
        <v>1</v>
      </c>
      <c r="M101" s="113">
        <f t="shared" si="10"/>
        <v>1</v>
      </c>
      <c r="N101" s="110">
        <v>1</v>
      </c>
      <c r="O101" s="111">
        <v>1</v>
      </c>
      <c r="P101" s="112">
        <f>+IF(P102&gt;=0.8,1,P102)</f>
        <v>1</v>
      </c>
      <c r="Q101" s="112">
        <f t="shared" ref="Q101:S101" si="11">+IF(Q102&gt;=0.8,1,Q102)</f>
        <v>1</v>
      </c>
      <c r="R101" s="112">
        <f t="shared" si="11"/>
        <v>1</v>
      </c>
      <c r="S101" s="113">
        <f t="shared" si="11"/>
        <v>1</v>
      </c>
      <c r="T101" s="110">
        <v>1</v>
      </c>
      <c r="U101" s="111">
        <v>1</v>
      </c>
      <c r="V101" s="112">
        <f>+IF(V102&gt;=0.8,1,V102)</f>
        <v>1</v>
      </c>
      <c r="W101" s="112">
        <f t="shared" ref="W101:Y101" si="12">+IF(W102&gt;=0.8,1,W102)</f>
        <v>1</v>
      </c>
      <c r="X101" s="112">
        <f t="shared" si="12"/>
        <v>1</v>
      </c>
      <c r="Y101" s="113">
        <f t="shared" si="12"/>
        <v>1</v>
      </c>
      <c r="AB101" s="10"/>
      <c r="AC101" s="10"/>
      <c r="AD101" s="10"/>
      <c r="AE101" s="10"/>
      <c r="AF101" s="10"/>
      <c r="AG101" s="10"/>
      <c r="AH101" s="10"/>
      <c r="AI101" s="10"/>
      <c r="AJ101" s="10"/>
      <c r="AK101" s="10"/>
      <c r="AL101" s="10"/>
      <c r="AM101" s="10"/>
      <c r="AN101" s="10"/>
      <c r="AO101" s="10"/>
      <c r="AP101" s="10"/>
      <c r="AQ101" s="10"/>
      <c r="AR101" s="10"/>
      <c r="AS101" s="10"/>
      <c r="AT101" s="10"/>
      <c r="AU101" s="10"/>
    </row>
    <row r="102" spans="1:47" ht="15.75" thickBot="1">
      <c r="A102" s="54" t="s">
        <v>144</v>
      </c>
      <c r="B102" s="114"/>
      <c r="C102" s="115"/>
      <c r="D102" s="115">
        <f>IFERROR(0.5*((B89/B69)+(C89/C69)),1)</f>
        <v>1</v>
      </c>
      <c r="E102" s="115">
        <f>IFERROR(0.5*((C89/C69)+(D89/D69)),1)</f>
        <v>1</v>
      </c>
      <c r="F102" s="115">
        <f>IFERROR(0.5*((D89/D69)+(E89/E69)),1)</f>
        <v>1</v>
      </c>
      <c r="G102" s="188">
        <f>IFERROR(0.5*((E89/E69)+(F89/F69)),1)</f>
        <v>1</v>
      </c>
      <c r="H102" s="115"/>
      <c r="I102" s="115"/>
      <c r="J102" s="115">
        <f>IFERROR(0.5*((H89/H69)+(I89/I69)),1)</f>
        <v>1</v>
      </c>
      <c r="K102" s="115">
        <f>IFERROR(0.5*((I89/I69)+(J89/J69)),1)</f>
        <v>1</v>
      </c>
      <c r="L102" s="115">
        <f>IFERROR(0.5*((J89/J69)+(K89/K69)),1)</f>
        <v>1</v>
      </c>
      <c r="M102" s="188">
        <f>IFERROR(0.5*((K89/K69)+(L89/L69)),1)</f>
        <v>1</v>
      </c>
      <c r="N102" s="115"/>
      <c r="O102" s="115"/>
      <c r="P102" s="115">
        <f>IFERROR(0.5*((N89/N69)+(O89/O69)),1)</f>
        <v>1</v>
      </c>
      <c r="Q102" s="115">
        <f>IFERROR(0.5*((O89/O69)+(P89/P69)),1)</f>
        <v>1</v>
      </c>
      <c r="R102" s="115">
        <f>IFERROR(0.5*((P89/P69)+(Q89/Q69)),1)</f>
        <v>1</v>
      </c>
      <c r="S102" s="115">
        <f>IFERROR(0.5*((Q89/Q69)+(R89/R69)),1)</f>
        <v>1</v>
      </c>
      <c r="T102" s="114"/>
      <c r="U102" s="115"/>
      <c r="V102" s="115">
        <f>IFERROR(0.5*((T89/T69)+(U89/U69)),1)</f>
        <v>1</v>
      </c>
      <c r="W102" s="115">
        <f>IFERROR(0.5*((U89/U69)+(V89/V69)),1)</f>
        <v>1</v>
      </c>
      <c r="X102" s="115">
        <f>IFERROR(0.5*((V89/V69)+(W89/W69)),1)</f>
        <v>1</v>
      </c>
      <c r="Y102" s="188">
        <f>IFERROR(0.5*((W89/W69)+(X89/X69)),1)</f>
        <v>1</v>
      </c>
      <c r="AB102" s="10"/>
      <c r="AC102" s="10"/>
      <c r="AD102" s="10"/>
      <c r="AE102" s="10"/>
      <c r="AF102" s="10"/>
      <c r="AG102" s="10"/>
      <c r="AH102" s="10"/>
      <c r="AI102" s="10"/>
      <c r="AJ102" s="10"/>
      <c r="AK102" s="10"/>
      <c r="AL102" s="10"/>
      <c r="AM102" s="10"/>
      <c r="AN102" s="10"/>
      <c r="AO102" s="10"/>
      <c r="AP102" s="10"/>
      <c r="AQ102" s="10"/>
      <c r="AR102" s="10"/>
      <c r="AS102" s="10"/>
      <c r="AT102" s="10"/>
      <c r="AU102" s="10"/>
    </row>
    <row r="103" spans="1:47">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AB103" s="10"/>
      <c r="AC103" s="10"/>
      <c r="AD103" s="10"/>
      <c r="AE103" s="10"/>
      <c r="AF103" s="10"/>
      <c r="AG103" s="10"/>
      <c r="AH103" s="10"/>
      <c r="AI103" s="10"/>
      <c r="AJ103" s="10"/>
      <c r="AK103" s="10"/>
      <c r="AL103" s="10"/>
      <c r="AM103" s="10"/>
      <c r="AN103" s="10"/>
      <c r="AO103" s="10"/>
      <c r="AP103" s="10"/>
      <c r="AQ103" s="10"/>
      <c r="AR103" s="10"/>
      <c r="AS103" s="10"/>
      <c r="AT103" s="10"/>
      <c r="AU103" s="10"/>
    </row>
    <row r="104" spans="1:47">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AB104" s="10"/>
      <c r="AC104" s="10"/>
      <c r="AD104" s="10"/>
      <c r="AE104" s="10"/>
      <c r="AF104" s="10"/>
      <c r="AG104" s="10"/>
      <c r="AH104" s="10"/>
      <c r="AI104" s="10"/>
      <c r="AJ104" s="10"/>
      <c r="AK104" s="10"/>
      <c r="AL104" s="10"/>
      <c r="AM104" s="10"/>
      <c r="AN104" s="10"/>
      <c r="AO104" s="10"/>
      <c r="AP104" s="10"/>
      <c r="AQ104" s="10"/>
      <c r="AR104" s="10"/>
      <c r="AS104" s="10"/>
      <c r="AT104" s="10"/>
      <c r="AU104" s="10"/>
    </row>
    <row r="105" spans="1:47" ht="13.9">
      <c r="A105" s="90" t="s">
        <v>278</v>
      </c>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row>
    <row r="106" spans="1:47" ht="14.25" thickBot="1">
      <c r="A106" s="9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row>
    <row r="107" spans="1:47" ht="15">
      <c r="A107" s="107"/>
      <c r="B107" s="47" t="s">
        <v>8</v>
      </c>
      <c r="C107" s="48"/>
      <c r="D107" s="48"/>
      <c r="E107" s="48"/>
      <c r="F107" s="48"/>
      <c r="G107" s="49"/>
      <c r="H107" s="47" t="s">
        <v>9</v>
      </c>
      <c r="I107" s="48"/>
      <c r="J107" s="48"/>
      <c r="K107" s="48"/>
      <c r="L107" s="48"/>
      <c r="M107" s="49"/>
      <c r="N107" s="47" t="s">
        <v>10</v>
      </c>
      <c r="O107" s="48"/>
      <c r="P107" s="48"/>
      <c r="Q107" s="48"/>
      <c r="R107" s="48"/>
      <c r="S107" s="127"/>
      <c r="T107" s="47" t="s">
        <v>73</v>
      </c>
      <c r="U107" s="48"/>
      <c r="V107" s="48"/>
      <c r="W107" s="48"/>
      <c r="X107" s="48"/>
      <c r="Y107" s="49"/>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row>
    <row r="108" spans="1:47" ht="25.9">
      <c r="A108" s="91" t="s">
        <v>23</v>
      </c>
      <c r="B108" s="38" t="s">
        <v>78</v>
      </c>
      <c r="C108" s="26" t="s">
        <v>200</v>
      </c>
      <c r="D108" s="26" t="s">
        <v>201</v>
      </c>
      <c r="E108" s="26" t="s">
        <v>202</v>
      </c>
      <c r="F108" s="26" t="s">
        <v>203</v>
      </c>
      <c r="G108" s="50" t="s">
        <v>204</v>
      </c>
      <c r="H108" s="38" t="s">
        <v>79</v>
      </c>
      <c r="I108" s="26" t="s">
        <v>205</v>
      </c>
      <c r="J108" s="26" t="s">
        <v>206</v>
      </c>
      <c r="K108" s="26" t="s">
        <v>207</v>
      </c>
      <c r="L108" s="26" t="s">
        <v>208</v>
      </c>
      <c r="M108" s="50" t="s">
        <v>209</v>
      </c>
      <c r="N108" s="38" t="s">
        <v>80</v>
      </c>
      <c r="O108" s="26" t="s">
        <v>210</v>
      </c>
      <c r="P108" s="26" t="s">
        <v>211</v>
      </c>
      <c r="Q108" s="26" t="s">
        <v>212</v>
      </c>
      <c r="R108" s="26" t="s">
        <v>213</v>
      </c>
      <c r="S108" s="128" t="s">
        <v>214</v>
      </c>
      <c r="T108" s="38" t="s">
        <v>81</v>
      </c>
      <c r="U108" s="26" t="s">
        <v>215</v>
      </c>
      <c r="V108" s="26" t="s">
        <v>216</v>
      </c>
      <c r="W108" s="26" t="s">
        <v>217</v>
      </c>
      <c r="X108" s="26" t="s">
        <v>218</v>
      </c>
      <c r="Y108" s="50" t="s">
        <v>219</v>
      </c>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row>
    <row r="109" spans="1:47" ht="13.15">
      <c r="A109" s="27" t="s">
        <v>35</v>
      </c>
      <c r="B109" s="40"/>
      <c r="C109" s="36"/>
      <c r="D109" s="36"/>
      <c r="E109" s="36"/>
      <c r="F109" s="36"/>
      <c r="G109" s="41"/>
      <c r="H109" s="40"/>
      <c r="I109" s="36"/>
      <c r="J109" s="36"/>
      <c r="K109" s="36"/>
      <c r="L109" s="36"/>
      <c r="M109" s="41"/>
      <c r="N109" s="40"/>
      <c r="O109" s="36"/>
      <c r="P109" s="36"/>
      <c r="Q109" s="36"/>
      <c r="R109" s="36"/>
      <c r="S109" s="81"/>
      <c r="T109" s="77"/>
      <c r="U109" s="78"/>
      <c r="V109" s="78"/>
      <c r="W109" s="78"/>
      <c r="X109" s="78"/>
      <c r="Y109" s="79"/>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row>
    <row r="110" spans="1:47" ht="13.15">
      <c r="A110" s="28" t="s">
        <v>36</v>
      </c>
      <c r="B110" s="40"/>
      <c r="C110" s="36"/>
      <c r="D110" s="36"/>
      <c r="E110" s="36"/>
      <c r="F110" s="36"/>
      <c r="G110" s="41"/>
      <c r="H110" s="40"/>
      <c r="I110" s="36"/>
      <c r="J110" s="36"/>
      <c r="K110" s="36"/>
      <c r="L110" s="36"/>
      <c r="M110" s="41"/>
      <c r="N110" s="40"/>
      <c r="O110" s="36"/>
      <c r="P110" s="36"/>
      <c r="Q110" s="36"/>
      <c r="R110" s="36"/>
      <c r="S110" s="81"/>
      <c r="T110" s="77"/>
      <c r="U110" s="78"/>
      <c r="V110" s="78"/>
      <c r="W110" s="78"/>
      <c r="X110" s="78"/>
      <c r="Y110" s="79"/>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row>
    <row r="111" spans="1:47" ht="13.15">
      <c r="A111" s="28" t="s">
        <v>37</v>
      </c>
      <c r="B111" s="40"/>
      <c r="C111" s="36"/>
      <c r="D111" s="36"/>
      <c r="E111" s="36"/>
      <c r="F111" s="36"/>
      <c r="G111" s="41"/>
      <c r="H111" s="40"/>
      <c r="I111" s="36"/>
      <c r="J111" s="36"/>
      <c r="K111" s="36"/>
      <c r="L111" s="36"/>
      <c r="M111" s="41"/>
      <c r="N111" s="40"/>
      <c r="O111" s="36"/>
      <c r="P111" s="36"/>
      <c r="Q111" s="36"/>
      <c r="R111" s="36"/>
      <c r="S111" s="81"/>
      <c r="T111" s="77"/>
      <c r="U111" s="78"/>
      <c r="V111" s="78"/>
      <c r="W111" s="78"/>
      <c r="X111" s="78"/>
      <c r="Y111" s="79"/>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row>
    <row r="112" spans="1:47" ht="13.15">
      <c r="A112" s="28" t="s">
        <v>38</v>
      </c>
      <c r="B112" s="40"/>
      <c r="C112" s="36"/>
      <c r="D112" s="36"/>
      <c r="E112" s="36"/>
      <c r="F112" s="36"/>
      <c r="G112" s="41"/>
      <c r="H112" s="40"/>
      <c r="I112" s="36"/>
      <c r="J112" s="36"/>
      <c r="K112" s="36"/>
      <c r="L112" s="36"/>
      <c r="M112" s="41"/>
      <c r="N112" s="40"/>
      <c r="O112" s="36"/>
      <c r="P112" s="36"/>
      <c r="Q112" s="36"/>
      <c r="R112" s="36"/>
      <c r="S112" s="81"/>
      <c r="T112" s="77"/>
      <c r="U112" s="78"/>
      <c r="V112" s="78"/>
      <c r="W112" s="78"/>
      <c r="X112" s="78"/>
      <c r="Y112" s="79"/>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row>
    <row r="113" spans="1:47" ht="13.15">
      <c r="A113" s="28" t="s">
        <v>39</v>
      </c>
      <c r="B113" s="40"/>
      <c r="C113" s="36"/>
      <c r="D113" s="36"/>
      <c r="E113" s="36"/>
      <c r="F113" s="36"/>
      <c r="G113" s="41"/>
      <c r="H113" s="40"/>
      <c r="I113" s="36"/>
      <c r="J113" s="36"/>
      <c r="K113" s="36"/>
      <c r="L113" s="36"/>
      <c r="M113" s="41"/>
      <c r="N113" s="40"/>
      <c r="O113" s="36"/>
      <c r="P113" s="36"/>
      <c r="Q113" s="36"/>
      <c r="R113" s="36"/>
      <c r="S113" s="81"/>
      <c r="T113" s="77"/>
      <c r="U113" s="78"/>
      <c r="V113" s="78"/>
      <c r="W113" s="78"/>
      <c r="X113" s="78"/>
      <c r="Y113" s="79"/>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row>
    <row r="114" spans="1:47" ht="13.15">
      <c r="A114" s="28" t="s">
        <v>40</v>
      </c>
      <c r="B114" s="40"/>
      <c r="C114" s="36"/>
      <c r="D114" s="36"/>
      <c r="E114" s="36"/>
      <c r="F114" s="36"/>
      <c r="G114" s="41"/>
      <c r="H114" s="40"/>
      <c r="I114" s="36"/>
      <c r="J114" s="36"/>
      <c r="K114" s="36"/>
      <c r="L114" s="36"/>
      <c r="M114" s="41"/>
      <c r="N114" s="40"/>
      <c r="O114" s="36"/>
      <c r="P114" s="36"/>
      <c r="Q114" s="36"/>
      <c r="R114" s="36"/>
      <c r="S114" s="81"/>
      <c r="T114" s="77"/>
      <c r="U114" s="78"/>
      <c r="V114" s="78"/>
      <c r="W114" s="78"/>
      <c r="X114" s="78"/>
      <c r="Y114" s="79"/>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row>
    <row r="115" spans="1:47" ht="13.15">
      <c r="A115" s="28" t="s">
        <v>41</v>
      </c>
      <c r="B115" s="40"/>
      <c r="C115" s="36"/>
      <c r="D115" s="36"/>
      <c r="E115" s="36"/>
      <c r="F115" s="36"/>
      <c r="G115" s="41"/>
      <c r="H115" s="40"/>
      <c r="I115" s="36"/>
      <c r="J115" s="36"/>
      <c r="K115" s="36"/>
      <c r="L115" s="36"/>
      <c r="M115" s="41"/>
      <c r="N115" s="40"/>
      <c r="O115" s="36"/>
      <c r="P115" s="36"/>
      <c r="Q115" s="36"/>
      <c r="R115" s="36"/>
      <c r="S115" s="81"/>
      <c r="T115" s="77"/>
      <c r="U115" s="78"/>
      <c r="V115" s="78"/>
      <c r="W115" s="78"/>
      <c r="X115" s="78"/>
      <c r="Y115" s="79"/>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row>
    <row r="116" spans="1:47" ht="13.15">
      <c r="A116" s="28" t="s">
        <v>42</v>
      </c>
      <c r="B116" s="40"/>
      <c r="C116" s="36"/>
      <c r="D116" s="36"/>
      <c r="E116" s="36"/>
      <c r="F116" s="36"/>
      <c r="G116" s="41"/>
      <c r="H116" s="40"/>
      <c r="I116" s="36"/>
      <c r="J116" s="36"/>
      <c r="K116" s="36"/>
      <c r="L116" s="36"/>
      <c r="M116" s="41"/>
      <c r="N116" s="40"/>
      <c r="O116" s="36"/>
      <c r="P116" s="36"/>
      <c r="Q116" s="36"/>
      <c r="R116" s="36"/>
      <c r="S116" s="81"/>
      <c r="T116" s="77"/>
      <c r="U116" s="78"/>
      <c r="V116" s="78"/>
      <c r="W116" s="78"/>
      <c r="X116" s="78"/>
      <c r="Y116" s="79"/>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row>
    <row r="117" spans="1:47" ht="13.15">
      <c r="A117" s="28" t="s">
        <v>43</v>
      </c>
      <c r="B117" s="40"/>
      <c r="C117" s="36"/>
      <c r="D117" s="36"/>
      <c r="E117" s="36"/>
      <c r="F117" s="36"/>
      <c r="G117" s="41"/>
      <c r="H117" s="40"/>
      <c r="I117" s="36"/>
      <c r="J117" s="36"/>
      <c r="K117" s="36"/>
      <c r="L117" s="36"/>
      <c r="M117" s="41"/>
      <c r="N117" s="40"/>
      <c r="O117" s="36"/>
      <c r="P117" s="36"/>
      <c r="Q117" s="36"/>
      <c r="R117" s="36"/>
      <c r="S117" s="81"/>
      <c r="T117" s="77"/>
      <c r="U117" s="78"/>
      <c r="V117" s="78"/>
      <c r="W117" s="78"/>
      <c r="X117" s="78"/>
      <c r="Y117" s="79"/>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row>
    <row r="118" spans="1:47" ht="13.15">
      <c r="A118" s="28" t="s">
        <v>44</v>
      </c>
      <c r="B118" s="40"/>
      <c r="C118" s="36"/>
      <c r="D118" s="36"/>
      <c r="E118" s="36"/>
      <c r="F118" s="36"/>
      <c r="G118" s="41"/>
      <c r="H118" s="40"/>
      <c r="I118" s="36"/>
      <c r="J118" s="36"/>
      <c r="K118" s="36"/>
      <c r="L118" s="36"/>
      <c r="M118" s="41"/>
      <c r="N118" s="40"/>
      <c r="O118" s="36"/>
      <c r="P118" s="36"/>
      <c r="Q118" s="36"/>
      <c r="R118" s="36"/>
      <c r="S118" s="81"/>
      <c r="T118" s="77"/>
      <c r="U118" s="78"/>
      <c r="V118" s="78"/>
      <c r="W118" s="78"/>
      <c r="X118" s="78"/>
      <c r="Y118" s="79"/>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row>
    <row r="119" spans="1:47" ht="13.15">
      <c r="A119" s="28" t="s">
        <v>45</v>
      </c>
      <c r="B119" s="77"/>
      <c r="C119" s="78"/>
      <c r="D119" s="78"/>
      <c r="E119" s="78"/>
      <c r="F119" s="78"/>
      <c r="G119" s="79"/>
      <c r="H119" s="77"/>
      <c r="I119" s="78"/>
      <c r="J119" s="78"/>
      <c r="K119" s="78"/>
      <c r="L119" s="78"/>
      <c r="M119" s="79"/>
      <c r="N119" s="77"/>
      <c r="O119" s="78"/>
      <c r="P119" s="78"/>
      <c r="Q119" s="78"/>
      <c r="R119" s="78"/>
      <c r="S119" s="79"/>
      <c r="T119" s="40"/>
      <c r="U119" s="36"/>
      <c r="V119" s="36"/>
      <c r="W119" s="36"/>
      <c r="X119" s="36"/>
      <c r="Y119" s="41"/>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row>
    <row r="120" spans="1:47" ht="13.15">
      <c r="A120" s="28" t="s">
        <v>46</v>
      </c>
      <c r="B120" s="77"/>
      <c r="C120" s="78"/>
      <c r="D120" s="78"/>
      <c r="E120" s="78"/>
      <c r="F120" s="78"/>
      <c r="G120" s="79"/>
      <c r="H120" s="77"/>
      <c r="I120" s="78"/>
      <c r="J120" s="78"/>
      <c r="K120" s="78"/>
      <c r="L120" s="78"/>
      <c r="M120" s="79"/>
      <c r="N120" s="77"/>
      <c r="O120" s="78"/>
      <c r="P120" s="78"/>
      <c r="Q120" s="78"/>
      <c r="R120" s="78"/>
      <c r="S120" s="79"/>
      <c r="T120" s="40"/>
      <c r="U120" s="36"/>
      <c r="V120" s="36"/>
      <c r="W120" s="36"/>
      <c r="X120" s="36"/>
      <c r="Y120" s="41"/>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row>
    <row r="121" spans="1:47" ht="13.5" thickBot="1">
      <c r="A121" s="28" t="s">
        <v>121</v>
      </c>
      <c r="B121" s="116">
        <f>SUM(B109:B118)</f>
        <v>0</v>
      </c>
      <c r="C121" s="117">
        <f t="shared" ref="C121:S121" si="13">SUM(C109:C118)</f>
        <v>0</v>
      </c>
      <c r="D121" s="117">
        <f t="shared" si="13"/>
        <v>0</v>
      </c>
      <c r="E121" s="117">
        <f t="shared" si="13"/>
        <v>0</v>
      </c>
      <c r="F121" s="117">
        <f t="shared" si="13"/>
        <v>0</v>
      </c>
      <c r="G121" s="118">
        <f t="shared" si="13"/>
        <v>0</v>
      </c>
      <c r="H121" s="116">
        <f t="shared" si="13"/>
        <v>0</v>
      </c>
      <c r="I121" s="117">
        <f t="shared" si="13"/>
        <v>0</v>
      </c>
      <c r="J121" s="117">
        <f t="shared" si="13"/>
        <v>0</v>
      </c>
      <c r="K121" s="117">
        <f t="shared" si="13"/>
        <v>0</v>
      </c>
      <c r="L121" s="117">
        <f t="shared" si="13"/>
        <v>0</v>
      </c>
      <c r="M121" s="118">
        <f t="shared" si="13"/>
        <v>0</v>
      </c>
      <c r="N121" s="116">
        <f t="shared" si="13"/>
        <v>0</v>
      </c>
      <c r="O121" s="117">
        <f t="shared" si="13"/>
        <v>0</v>
      </c>
      <c r="P121" s="117">
        <f t="shared" si="13"/>
        <v>0</v>
      </c>
      <c r="Q121" s="117">
        <f t="shared" si="13"/>
        <v>0</v>
      </c>
      <c r="R121" s="117">
        <f t="shared" si="13"/>
        <v>0</v>
      </c>
      <c r="S121" s="118">
        <f t="shared" si="13"/>
        <v>0</v>
      </c>
      <c r="T121" s="116">
        <f t="shared" ref="T121:Y121" si="14">SUM(T109:T120)</f>
        <v>0</v>
      </c>
      <c r="U121" s="117">
        <f t="shared" si="14"/>
        <v>0</v>
      </c>
      <c r="V121" s="117">
        <f t="shared" si="14"/>
        <v>0</v>
      </c>
      <c r="W121" s="117">
        <f t="shared" si="14"/>
        <v>0</v>
      </c>
      <c r="X121" s="117">
        <f t="shared" si="14"/>
        <v>0</v>
      </c>
      <c r="Y121" s="118">
        <f t="shared" si="14"/>
        <v>0</v>
      </c>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row>
    <row r="122" spans="1:47">
      <c r="A122" s="102"/>
      <c r="B122" s="23"/>
      <c r="C122" s="23"/>
      <c r="D122" s="23"/>
      <c r="E122" s="10"/>
      <c r="F122" s="10"/>
      <c r="G122" s="10"/>
      <c r="H122" s="23"/>
      <c r="I122" s="23"/>
      <c r="J122" s="23"/>
      <c r="K122" s="23"/>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row>
    <row r="123" spans="1:47">
      <c r="A123" s="88"/>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row>
    <row r="124" spans="1:47">
      <c r="A124" s="103"/>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row>
    <row r="125" spans="1:47" ht="14.25" thickBot="1">
      <c r="A125" s="90" t="s">
        <v>111</v>
      </c>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row>
    <row r="126" spans="1:47">
      <c r="A126" s="100"/>
      <c r="B126" s="47" t="s">
        <v>8</v>
      </c>
      <c r="C126" s="48"/>
      <c r="D126" s="48"/>
      <c r="E126" s="48"/>
      <c r="F126" s="48"/>
      <c r="G126" s="49"/>
      <c r="H126" s="47" t="s">
        <v>9</v>
      </c>
      <c r="I126" s="48"/>
      <c r="J126" s="48"/>
      <c r="K126" s="48"/>
      <c r="L126" s="48"/>
      <c r="M126" s="49"/>
      <c r="N126" s="47" t="s">
        <v>10</v>
      </c>
      <c r="O126" s="48"/>
      <c r="P126" s="48"/>
      <c r="Q126" s="48"/>
      <c r="R126" s="48"/>
      <c r="S126" s="49"/>
      <c r="T126" s="47" t="s">
        <v>11</v>
      </c>
      <c r="U126" s="48"/>
      <c r="V126" s="48"/>
      <c r="W126" s="48"/>
      <c r="X126" s="48"/>
      <c r="Y126" s="49"/>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row>
    <row r="127" spans="1:47" ht="13.15">
      <c r="A127" s="101" t="s">
        <v>53</v>
      </c>
      <c r="B127" s="55" t="s">
        <v>2</v>
      </c>
      <c r="C127" s="22" t="s">
        <v>3</v>
      </c>
      <c r="D127" s="22" t="s">
        <v>4</v>
      </c>
      <c r="E127" s="22" t="s">
        <v>5</v>
      </c>
      <c r="F127" s="22" t="s">
        <v>6</v>
      </c>
      <c r="G127" s="56" t="s">
        <v>185</v>
      </c>
      <c r="H127" s="55" t="s">
        <v>2</v>
      </c>
      <c r="I127" s="22" t="s">
        <v>3</v>
      </c>
      <c r="J127" s="22" t="s">
        <v>4</v>
      </c>
      <c r="K127" s="22" t="s">
        <v>5</v>
      </c>
      <c r="L127" s="22" t="s">
        <v>6</v>
      </c>
      <c r="M127" s="56" t="s">
        <v>185</v>
      </c>
      <c r="N127" s="55" t="s">
        <v>2</v>
      </c>
      <c r="O127" s="22" t="s">
        <v>3</v>
      </c>
      <c r="P127" s="22" t="s">
        <v>4</v>
      </c>
      <c r="Q127" s="22" t="s">
        <v>5</v>
      </c>
      <c r="R127" s="22" t="s">
        <v>6</v>
      </c>
      <c r="S127" s="56" t="s">
        <v>185</v>
      </c>
      <c r="T127" s="55" t="s">
        <v>2</v>
      </c>
      <c r="U127" s="22" t="s">
        <v>3</v>
      </c>
      <c r="V127" s="22" t="s">
        <v>4</v>
      </c>
      <c r="W127" s="22" t="s">
        <v>5</v>
      </c>
      <c r="X127" s="22" t="s">
        <v>6</v>
      </c>
      <c r="Y127" s="56" t="s">
        <v>185</v>
      </c>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row>
    <row r="128" spans="1:47" ht="15.4">
      <c r="A128" s="104" t="s">
        <v>22</v>
      </c>
      <c r="B128" s="40"/>
      <c r="C128" s="36"/>
      <c r="D128" s="36"/>
      <c r="E128" s="36"/>
      <c r="F128" s="36"/>
      <c r="G128" s="41"/>
      <c r="H128" s="40"/>
      <c r="I128" s="36"/>
      <c r="J128" s="36"/>
      <c r="K128" s="36"/>
      <c r="L128" s="36"/>
      <c r="M128" s="41"/>
      <c r="N128" s="40"/>
      <c r="O128" s="36"/>
      <c r="P128" s="36"/>
      <c r="Q128" s="36"/>
      <c r="R128" s="36"/>
      <c r="S128" s="41"/>
      <c r="T128" s="40"/>
      <c r="U128" s="36"/>
      <c r="V128" s="36"/>
      <c r="W128" s="36"/>
      <c r="X128" s="36"/>
      <c r="Y128" s="41"/>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row>
    <row r="129" spans="1:47" ht="15.4">
      <c r="A129" s="104" t="s">
        <v>112</v>
      </c>
      <c r="B129" s="40"/>
      <c r="C129" s="36"/>
      <c r="D129" s="36"/>
      <c r="E129" s="36"/>
      <c r="F129" s="36"/>
      <c r="G129" s="41"/>
      <c r="H129" s="40"/>
      <c r="I129" s="36"/>
      <c r="J129" s="36"/>
      <c r="K129" s="36"/>
      <c r="L129" s="36"/>
      <c r="M129" s="41"/>
      <c r="N129" s="40"/>
      <c r="O129" s="36"/>
      <c r="P129" s="36"/>
      <c r="Q129" s="36"/>
      <c r="R129" s="36"/>
      <c r="S129" s="41"/>
      <c r="T129" s="40"/>
      <c r="U129" s="36"/>
      <c r="V129" s="36"/>
      <c r="W129" s="36"/>
      <c r="X129" s="36"/>
      <c r="Y129" s="41"/>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row>
    <row r="130" spans="1:47" ht="15.75" thickBot="1">
      <c r="A130" s="104" t="s">
        <v>186</v>
      </c>
      <c r="B130" s="68"/>
      <c r="C130" s="69"/>
      <c r="D130" s="69"/>
      <c r="E130" s="69"/>
      <c r="F130" s="69"/>
      <c r="G130" s="70"/>
      <c r="H130" s="68"/>
      <c r="I130" s="69"/>
      <c r="J130" s="69"/>
      <c r="K130" s="69"/>
      <c r="L130" s="69"/>
      <c r="M130" s="70"/>
      <c r="N130" s="68"/>
      <c r="O130" s="69"/>
      <c r="P130" s="69"/>
      <c r="Q130" s="69"/>
      <c r="R130" s="69"/>
      <c r="S130" s="70"/>
      <c r="T130" s="68"/>
      <c r="U130" s="69"/>
      <c r="V130" s="69"/>
      <c r="W130" s="69"/>
      <c r="X130" s="69"/>
      <c r="Y130" s="7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row>
    <row r="131" spans="1:47">
      <c r="A131" s="88"/>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row>
    <row r="132" spans="1:47" ht="14.25">
      <c r="A132" s="88"/>
      <c r="B132" s="10"/>
      <c r="C132" s="10"/>
      <c r="D132" s="31"/>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row>
    <row r="133" spans="1:47" ht="14.25" thickBot="1">
      <c r="A133" s="90" t="s">
        <v>109</v>
      </c>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row>
    <row r="134" spans="1:47">
      <c r="A134" s="105"/>
      <c r="B134" s="47" t="s">
        <v>8</v>
      </c>
      <c r="C134" s="48"/>
      <c r="D134" s="48"/>
      <c r="E134" s="48"/>
      <c r="F134" s="48"/>
      <c r="G134" s="49"/>
      <c r="H134" s="47" t="s">
        <v>9</v>
      </c>
      <c r="I134" s="48"/>
      <c r="J134" s="48"/>
      <c r="K134" s="48"/>
      <c r="L134" s="48"/>
      <c r="M134" s="49"/>
      <c r="N134" s="47" t="s">
        <v>10</v>
      </c>
      <c r="O134" s="48"/>
      <c r="P134" s="48"/>
      <c r="Q134" s="48"/>
      <c r="R134" s="48"/>
      <c r="S134" s="49"/>
      <c r="T134" s="51" t="s">
        <v>73</v>
      </c>
      <c r="U134" s="48"/>
      <c r="V134" s="48"/>
      <c r="W134" s="48"/>
      <c r="X134" s="48"/>
      <c r="Y134" s="49"/>
      <c r="Z134" s="10"/>
      <c r="AB134" s="10"/>
      <c r="AC134" s="10"/>
      <c r="AD134" s="10"/>
      <c r="AE134" s="10"/>
      <c r="AF134" s="10"/>
      <c r="AG134" s="10"/>
      <c r="AH134" s="10"/>
      <c r="AI134" s="10"/>
      <c r="AJ134" s="10"/>
      <c r="AK134" s="10"/>
      <c r="AL134" s="10"/>
      <c r="AM134" s="10"/>
      <c r="AN134" s="10"/>
      <c r="AO134" s="10"/>
      <c r="AP134" s="10"/>
      <c r="AQ134" s="10"/>
      <c r="AR134" s="10"/>
      <c r="AS134" s="10"/>
      <c r="AT134" s="10"/>
      <c r="AU134" s="10"/>
    </row>
    <row r="135" spans="1:47" ht="14.25">
      <c r="A135" s="105" t="s">
        <v>53</v>
      </c>
      <c r="B135" s="55" t="s">
        <v>2</v>
      </c>
      <c r="C135" s="22" t="s">
        <v>3</v>
      </c>
      <c r="D135" s="22" t="s">
        <v>4</v>
      </c>
      <c r="E135" s="22" t="s">
        <v>5</v>
      </c>
      <c r="F135" s="22" t="s">
        <v>6</v>
      </c>
      <c r="G135" s="56" t="s">
        <v>196</v>
      </c>
      <c r="H135" s="55" t="s">
        <v>2</v>
      </c>
      <c r="I135" s="22" t="s">
        <v>3</v>
      </c>
      <c r="J135" s="22" t="s">
        <v>4</v>
      </c>
      <c r="K135" s="22" t="s">
        <v>5</v>
      </c>
      <c r="L135" s="22" t="s">
        <v>6</v>
      </c>
      <c r="M135" s="56" t="s">
        <v>196</v>
      </c>
      <c r="N135" s="55" t="s">
        <v>2</v>
      </c>
      <c r="O135" s="22" t="s">
        <v>3</v>
      </c>
      <c r="P135" s="22" t="s">
        <v>4</v>
      </c>
      <c r="Q135" s="22" t="s">
        <v>5</v>
      </c>
      <c r="R135" s="22" t="s">
        <v>6</v>
      </c>
      <c r="S135" s="56" t="s">
        <v>196</v>
      </c>
      <c r="T135" s="55" t="s">
        <v>2</v>
      </c>
      <c r="U135" s="22" t="s">
        <v>3</v>
      </c>
      <c r="V135" s="22" t="s">
        <v>4</v>
      </c>
      <c r="W135" s="22" t="s">
        <v>5</v>
      </c>
      <c r="X135" s="22" t="s">
        <v>6</v>
      </c>
      <c r="Y135" s="56" t="s">
        <v>196</v>
      </c>
      <c r="Z135" s="10"/>
      <c r="AB135" s="10"/>
      <c r="AC135" s="10"/>
      <c r="AD135" s="10"/>
      <c r="AE135" s="10"/>
      <c r="AF135" s="10"/>
      <c r="AG135" s="10"/>
      <c r="AH135" s="10"/>
      <c r="AI135" s="10"/>
      <c r="AJ135" s="10"/>
      <c r="AK135" s="10"/>
      <c r="AL135" s="10"/>
      <c r="AM135" s="10"/>
      <c r="AN135" s="10"/>
      <c r="AO135" s="10"/>
      <c r="AP135" s="10"/>
      <c r="AQ135" s="10"/>
      <c r="AR135" s="10"/>
      <c r="AS135" s="10"/>
      <c r="AT135" s="10"/>
      <c r="AU135" s="10"/>
    </row>
    <row r="136" spans="1:47" ht="15.75" thickBot="1">
      <c r="A136" s="80" t="s">
        <v>15</v>
      </c>
      <c r="B136" s="68"/>
      <c r="C136" s="69"/>
      <c r="D136" s="69"/>
      <c r="E136" s="69"/>
      <c r="F136" s="69"/>
      <c r="G136" s="70"/>
      <c r="H136" s="68"/>
      <c r="I136" s="69"/>
      <c r="J136" s="69"/>
      <c r="K136" s="69"/>
      <c r="L136" s="69"/>
      <c r="M136" s="70"/>
      <c r="N136" s="68"/>
      <c r="O136" s="69"/>
      <c r="P136" s="69"/>
      <c r="Q136" s="69"/>
      <c r="R136" s="69"/>
      <c r="S136" s="70"/>
      <c r="T136" s="68"/>
      <c r="U136" s="69"/>
      <c r="V136" s="69"/>
      <c r="W136" s="69"/>
      <c r="X136" s="69"/>
      <c r="Y136" s="70"/>
      <c r="Z136" s="10"/>
      <c r="AB136" s="10"/>
      <c r="AC136" s="10"/>
      <c r="AD136" s="10"/>
      <c r="AE136" s="10"/>
      <c r="AF136" s="10"/>
      <c r="AG136" s="10"/>
      <c r="AH136" s="10"/>
      <c r="AI136" s="10"/>
      <c r="AJ136" s="10"/>
      <c r="AK136" s="10"/>
      <c r="AL136" s="10"/>
      <c r="AM136" s="10"/>
      <c r="AN136" s="10"/>
      <c r="AO136" s="10"/>
      <c r="AP136" s="10"/>
      <c r="AQ136" s="10"/>
      <c r="AR136" s="10"/>
      <c r="AS136" s="10"/>
      <c r="AT136" s="10"/>
      <c r="AU136" s="10"/>
    </row>
    <row r="137" spans="1:47">
      <c r="A137" s="88"/>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row>
    <row r="138" spans="1:47">
      <c r="A138" s="88"/>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row>
    <row r="140" spans="1:47" ht="13.9">
      <c r="A140" s="90" t="s">
        <v>279</v>
      </c>
    </row>
    <row r="142" spans="1:47" ht="13.15">
      <c r="A142" s="106" t="s">
        <v>276</v>
      </c>
      <c r="B142" s="108"/>
    </row>
    <row r="143" spans="1:47" ht="15.4">
      <c r="A143" s="89" t="s">
        <v>277</v>
      </c>
      <c r="B143" s="109"/>
    </row>
    <row r="144" spans="1:47" ht="13.15">
      <c r="A144" s="89" t="s">
        <v>83</v>
      </c>
      <c r="B144" s="109"/>
    </row>
  </sheetData>
  <sheetProtection algorithmName="SHA-512" hashValue="0VcvaBCiFOTfFGvtHGPc/YcDnTwuZRp7IfqH4ip7eNf1v2NDGhsYPTFpPw3uOREwJBMUr3vucdmIHjtbzXwqgg==" saltValue="jn1QkNYh2+2AU7x5cizgkA==" spinCount="100000" sheet="1" formatColumns="0"/>
  <phoneticPr fontId="19" type="noConversion"/>
  <conditionalFormatting sqref="A142:B144">
    <cfRule type="containsErrors" dxfId="13" priority="3">
      <formula>ISERROR(A142)</formula>
    </cfRule>
    <cfRule type="cellIs" dxfId="12" priority="4" operator="equal">
      <formula>0</formula>
    </cfRule>
  </conditionalFormatting>
  <conditionalFormatting sqref="A11:E15 E16:E26 A16:A29">
    <cfRule type="containsErrors" dxfId="11" priority="10">
      <formula>ISERROR(A11)</formula>
    </cfRule>
    <cfRule type="cellIs" dxfId="10" priority="11" operator="equal">
      <formula>0</formula>
    </cfRule>
  </conditionalFormatting>
  <conditionalFormatting sqref="A92:G92 B93:G93">
    <cfRule type="containsErrors" dxfId="9" priority="1">
      <formula>ISERROR(A92)</formula>
    </cfRule>
    <cfRule type="cellIs" dxfId="8" priority="2" operator="equal">
      <formula>0</formula>
    </cfRule>
  </conditionalFormatting>
  <conditionalFormatting sqref="A2:X5 A6:Y8">
    <cfRule type="containsErrors" dxfId="7" priority="14">
      <formula>ISERROR(A2)</formula>
    </cfRule>
    <cfRule type="cellIs" dxfId="6" priority="15" operator="equal">
      <formula>0</formula>
    </cfRule>
  </conditionalFormatting>
  <conditionalFormatting sqref="E17:E26">
    <cfRule type="dataBar" priority="9">
      <dataBar>
        <cfvo type="min"/>
        <cfvo type="max"/>
        <color rgb="FF638EC6"/>
      </dataBar>
      <extLst>
        <ext xmlns:x14="http://schemas.microsoft.com/office/spreadsheetml/2009/9/main" uri="{B025F937-C7B1-47D3-B67F-A62EFF666E3E}">
          <x14:id>{744CB512-44BF-4E6A-82B6-C11411BD7880}</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744CB512-44BF-4E6A-82B6-C11411BD7880}">
            <x14:dataBar minLength="0" maxLength="100" gradient="0">
              <x14:cfvo type="autoMin"/>
              <x14:cfvo type="autoMax"/>
              <x14:negativeFillColor rgb="FFFF0000"/>
              <x14:axisColor rgb="FF000000"/>
            </x14:dataBar>
          </x14:cfRule>
          <xm:sqref>E17:E26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C283D-6445-4D43-A8E4-FCA6BE1FDF38}">
  <sheetPr>
    <tabColor rgb="FFFFFF00"/>
  </sheetPr>
  <dimension ref="A1:G58"/>
  <sheetViews>
    <sheetView showGridLines="0" workbookViewId="0">
      <selection activeCell="G14" sqref="G14"/>
    </sheetView>
  </sheetViews>
  <sheetFormatPr defaultColWidth="10.6640625" defaultRowHeight="12.75"/>
  <cols>
    <col min="1" max="1" width="14.06640625" customWidth="1"/>
  </cols>
  <sheetData>
    <row r="1" spans="1:7">
      <c r="A1" s="10"/>
      <c r="B1" s="10"/>
      <c r="C1" s="10"/>
      <c r="D1" s="10"/>
      <c r="E1" s="10"/>
      <c r="F1" s="10"/>
      <c r="G1" s="10"/>
    </row>
    <row r="2" spans="1:7" ht="15">
      <c r="A2" s="12" t="s">
        <v>113</v>
      </c>
      <c r="B2" s="10"/>
      <c r="C2" s="10"/>
      <c r="D2" s="10"/>
      <c r="E2" s="10"/>
      <c r="F2" s="10"/>
      <c r="G2" s="10"/>
    </row>
    <row r="3" spans="1:7">
      <c r="A3" s="10"/>
      <c r="B3" s="10"/>
      <c r="C3" s="10"/>
      <c r="D3" s="10"/>
      <c r="E3" s="10"/>
      <c r="F3" s="10"/>
      <c r="G3" s="10"/>
    </row>
    <row r="4" spans="1:7" ht="15">
      <c r="A4" s="12" t="s">
        <v>114</v>
      </c>
      <c r="B4" s="10"/>
      <c r="C4" s="10"/>
      <c r="D4" s="10"/>
      <c r="E4" s="10"/>
      <c r="F4" s="10"/>
      <c r="G4" s="10"/>
    </row>
    <row r="5" spans="1:7">
      <c r="A5" s="13" t="s">
        <v>53</v>
      </c>
      <c r="B5" s="13" t="s">
        <v>110</v>
      </c>
      <c r="C5" s="10"/>
      <c r="D5" s="10"/>
      <c r="E5" s="10"/>
      <c r="F5" s="10"/>
      <c r="G5" s="10"/>
    </row>
    <row r="6" spans="1:7" ht="15.4">
      <c r="A6" s="17" t="s">
        <v>115</v>
      </c>
      <c r="B6" s="222">
        <v>113.41</v>
      </c>
      <c r="C6" s="10"/>
      <c r="D6" s="10"/>
      <c r="E6" s="10"/>
      <c r="F6" s="10"/>
      <c r="G6" s="10"/>
    </row>
    <row r="7" spans="1:7" ht="15.4">
      <c r="A7" s="17" t="s">
        <v>47</v>
      </c>
      <c r="B7" s="221">
        <v>82.95</v>
      </c>
      <c r="C7" s="10"/>
      <c r="D7" s="10"/>
      <c r="E7" s="10"/>
      <c r="F7" s="10"/>
      <c r="G7" s="10"/>
    </row>
    <row r="8" spans="1:7">
      <c r="A8" s="10"/>
      <c r="B8" s="10"/>
      <c r="C8" s="10"/>
      <c r="D8" s="10"/>
      <c r="E8" s="10"/>
      <c r="F8" s="10"/>
      <c r="G8" s="10"/>
    </row>
    <row r="9" spans="1:7" ht="15">
      <c r="A9" s="12" t="s">
        <v>116</v>
      </c>
      <c r="B9" s="10"/>
      <c r="C9" s="32" t="s">
        <v>117</v>
      </c>
      <c r="D9" s="10"/>
      <c r="E9" s="10"/>
      <c r="F9" s="10"/>
      <c r="G9" s="10"/>
    </row>
    <row r="10" spans="1:7" ht="13.15">
      <c r="A10" s="13" t="s">
        <v>53</v>
      </c>
      <c r="B10" s="22" t="s">
        <v>2</v>
      </c>
      <c r="C10" s="22" t="s">
        <v>3</v>
      </c>
      <c r="D10" s="22" t="s">
        <v>4</v>
      </c>
      <c r="E10" s="22" t="s">
        <v>5</v>
      </c>
      <c r="F10" s="22" t="s">
        <v>6</v>
      </c>
      <c r="G10" s="22" t="s">
        <v>185</v>
      </c>
    </row>
    <row r="11" spans="1:7" ht="13.15">
      <c r="A11" s="33" t="s">
        <v>16</v>
      </c>
      <c r="B11" s="187"/>
      <c r="C11" s="187"/>
      <c r="D11" s="187"/>
      <c r="E11" s="187"/>
      <c r="F11" s="187"/>
      <c r="G11" s="187"/>
    </row>
    <row r="12" spans="1:7">
      <c r="A12" s="10"/>
      <c r="B12" s="10"/>
      <c r="C12" s="10"/>
      <c r="D12" s="10"/>
      <c r="E12" s="10"/>
      <c r="F12" s="10"/>
      <c r="G12" s="10"/>
    </row>
    <row r="13" spans="1:7" ht="15">
      <c r="A13" s="12" t="s">
        <v>118</v>
      </c>
      <c r="B13" s="10"/>
      <c r="C13" s="10"/>
      <c r="D13" s="10"/>
      <c r="E13" s="10"/>
      <c r="F13" s="10"/>
      <c r="G13" s="10"/>
    </row>
    <row r="14" spans="1:7" ht="25.9">
      <c r="A14" s="19" t="s">
        <v>23</v>
      </c>
      <c r="B14" s="20" t="s">
        <v>28</v>
      </c>
      <c r="C14" s="20" t="s">
        <v>29</v>
      </c>
      <c r="D14" s="20" t="s">
        <v>30</v>
      </c>
      <c r="E14" s="20" t="s">
        <v>31</v>
      </c>
      <c r="F14" s="10"/>
      <c r="G14" s="10"/>
    </row>
    <row r="15" spans="1:7" ht="13.15">
      <c r="A15" s="20" t="s">
        <v>35</v>
      </c>
      <c r="B15" s="224">
        <v>0.94</v>
      </c>
      <c r="C15" s="224">
        <v>0.94</v>
      </c>
      <c r="D15" s="224">
        <v>0.94</v>
      </c>
      <c r="E15" s="34"/>
      <c r="F15" s="10"/>
      <c r="G15" s="10"/>
    </row>
    <row r="16" spans="1:7" ht="13.15">
      <c r="A16" s="20" t="s">
        <v>36</v>
      </c>
      <c r="B16" s="224">
        <v>0.94</v>
      </c>
      <c r="C16" s="224">
        <v>0.94</v>
      </c>
      <c r="D16" s="224">
        <v>0.94</v>
      </c>
      <c r="E16" s="34"/>
      <c r="F16" s="10"/>
      <c r="G16" s="10"/>
    </row>
    <row r="17" spans="1:7" ht="13.15">
      <c r="A17" s="20" t="s">
        <v>37</v>
      </c>
      <c r="B17" s="224">
        <v>0.94</v>
      </c>
      <c r="C17" s="224">
        <v>0.94</v>
      </c>
      <c r="D17" s="224">
        <v>0.94</v>
      </c>
      <c r="E17" s="34"/>
      <c r="F17" s="10"/>
      <c r="G17" s="10"/>
    </row>
    <row r="18" spans="1:7" ht="13.15">
      <c r="A18" s="20" t="s">
        <v>38</v>
      </c>
      <c r="B18" s="224">
        <v>0</v>
      </c>
      <c r="C18" s="224">
        <v>0</v>
      </c>
      <c r="D18" s="224">
        <v>0</v>
      </c>
      <c r="E18" s="34"/>
      <c r="F18" s="10"/>
      <c r="G18" s="10"/>
    </row>
    <row r="19" spans="1:7" ht="13.15">
      <c r="A19" s="20" t="s">
        <v>39</v>
      </c>
      <c r="B19" s="224">
        <v>0.98</v>
      </c>
      <c r="C19" s="224">
        <v>0.94</v>
      </c>
      <c r="D19" s="224">
        <v>0.94</v>
      </c>
      <c r="E19" s="34"/>
      <c r="F19" s="10"/>
      <c r="G19" s="10"/>
    </row>
    <row r="20" spans="1:7" ht="13.15">
      <c r="A20" s="20" t="s">
        <v>40</v>
      </c>
      <c r="B20" s="224">
        <v>0.94</v>
      </c>
      <c r="C20" s="224">
        <v>0.94</v>
      </c>
      <c r="D20" s="224">
        <v>0.94</v>
      </c>
      <c r="E20" s="34"/>
      <c r="F20" s="10"/>
      <c r="G20" s="10"/>
    </row>
    <row r="21" spans="1:7" ht="13.15">
      <c r="A21" s="20" t="s">
        <v>41</v>
      </c>
      <c r="B21" s="224">
        <v>0.98</v>
      </c>
      <c r="C21" s="224">
        <v>0.99</v>
      </c>
      <c r="D21" s="224">
        <v>0.94</v>
      </c>
      <c r="E21" s="34"/>
      <c r="F21" s="10"/>
      <c r="G21" s="10"/>
    </row>
    <row r="22" spans="1:7" ht="13.15">
      <c r="A22" s="20" t="s">
        <v>42</v>
      </c>
      <c r="B22" s="224">
        <v>0.98</v>
      </c>
      <c r="C22" s="224">
        <v>0.99</v>
      </c>
      <c r="D22" s="224">
        <v>0.94</v>
      </c>
      <c r="E22" s="34"/>
      <c r="F22" s="10"/>
      <c r="G22" s="10"/>
    </row>
    <row r="23" spans="1:7" ht="13.15">
      <c r="A23" s="20" t="s">
        <v>43</v>
      </c>
      <c r="B23" s="224"/>
      <c r="C23" s="224">
        <v>0.94</v>
      </c>
      <c r="D23" s="224">
        <v>0.94</v>
      </c>
      <c r="E23" s="34"/>
      <c r="F23" s="10"/>
      <c r="G23" s="10"/>
    </row>
    <row r="24" spans="1:7" ht="13.15">
      <c r="A24" s="20" t="s">
        <v>44</v>
      </c>
      <c r="B24" s="224">
        <v>0</v>
      </c>
      <c r="C24" s="224">
        <v>0</v>
      </c>
      <c r="D24" s="224">
        <v>0</v>
      </c>
      <c r="E24" s="34"/>
      <c r="F24" s="10"/>
      <c r="G24" s="10"/>
    </row>
    <row r="25" spans="1:7" ht="13.15">
      <c r="A25" s="20" t="s">
        <v>45</v>
      </c>
      <c r="B25" s="34"/>
      <c r="C25" s="34"/>
      <c r="D25" s="34"/>
      <c r="E25" s="223">
        <v>0.79</v>
      </c>
      <c r="F25" s="10"/>
      <c r="G25" s="10"/>
    </row>
    <row r="26" spans="1:7" ht="13.15">
      <c r="A26" s="20" t="s">
        <v>46</v>
      </c>
      <c r="B26" s="34"/>
      <c r="C26" s="34"/>
      <c r="D26" s="34"/>
      <c r="E26" s="223">
        <v>0.94</v>
      </c>
      <c r="F26" s="10"/>
      <c r="G26" s="10"/>
    </row>
    <row r="27" spans="1:7">
      <c r="A27" s="10"/>
      <c r="B27" s="10"/>
      <c r="C27" s="10"/>
      <c r="D27" s="10"/>
      <c r="E27" s="10"/>
      <c r="F27" s="10"/>
      <c r="G27" s="10"/>
    </row>
    <row r="28" spans="1:7">
      <c r="A28" s="10"/>
      <c r="B28" s="10"/>
      <c r="C28" s="10"/>
      <c r="D28" s="10"/>
      <c r="E28" s="10"/>
      <c r="F28" s="10"/>
      <c r="G28" s="10"/>
    </row>
    <row r="29" spans="1:7">
      <c r="A29" s="10"/>
      <c r="B29" s="10"/>
      <c r="C29" s="10"/>
      <c r="D29" s="10"/>
      <c r="E29" s="10"/>
      <c r="F29" s="10"/>
      <c r="G29" s="10"/>
    </row>
    <row r="30" spans="1:7" ht="15">
      <c r="A30" s="30" t="s">
        <v>119</v>
      </c>
      <c r="B30" s="30"/>
      <c r="C30" s="23"/>
      <c r="D30" s="23"/>
      <c r="E30" s="10"/>
      <c r="F30" s="10"/>
      <c r="G30" s="10"/>
    </row>
    <row r="31" spans="1:7" ht="25.9">
      <c r="A31" s="19" t="s">
        <v>23</v>
      </c>
      <c r="B31" s="20" t="s">
        <v>49</v>
      </c>
      <c r="C31" s="20" t="s">
        <v>50</v>
      </c>
      <c r="D31" s="20" t="s">
        <v>51</v>
      </c>
      <c r="E31" s="20" t="s">
        <v>52</v>
      </c>
      <c r="F31" s="10"/>
      <c r="G31" s="10"/>
    </row>
    <row r="32" spans="1:7" ht="13.15">
      <c r="A32" s="20" t="s">
        <v>35</v>
      </c>
      <c r="B32" s="225">
        <v>35</v>
      </c>
      <c r="C32" s="225">
        <v>35</v>
      </c>
      <c r="D32" s="225">
        <v>35</v>
      </c>
      <c r="E32" s="220"/>
      <c r="F32" s="10"/>
      <c r="G32" s="10"/>
    </row>
    <row r="33" spans="1:7" ht="13.15">
      <c r="A33" s="20" t="s">
        <v>36</v>
      </c>
      <c r="B33" s="225">
        <v>35</v>
      </c>
      <c r="C33" s="225">
        <v>35</v>
      </c>
      <c r="D33" s="225">
        <v>35</v>
      </c>
      <c r="E33" s="220"/>
      <c r="F33" s="10"/>
      <c r="G33" s="10"/>
    </row>
    <row r="34" spans="1:7" ht="13.15">
      <c r="A34" s="20" t="s">
        <v>37</v>
      </c>
      <c r="B34" s="225">
        <v>35</v>
      </c>
      <c r="C34" s="225">
        <v>35</v>
      </c>
      <c r="D34" s="225">
        <v>35</v>
      </c>
      <c r="E34" s="220"/>
      <c r="F34" s="10"/>
      <c r="G34" s="10"/>
    </row>
    <row r="35" spans="1:7" ht="13.15">
      <c r="A35" s="20" t="s">
        <v>38</v>
      </c>
      <c r="B35" s="225">
        <v>10</v>
      </c>
      <c r="C35" s="225">
        <v>10</v>
      </c>
      <c r="D35" s="225">
        <v>10</v>
      </c>
      <c r="E35" s="220"/>
      <c r="F35" s="10"/>
      <c r="G35" s="10"/>
    </row>
    <row r="36" spans="1:7" ht="13.15">
      <c r="A36" s="20" t="s">
        <v>39</v>
      </c>
      <c r="B36" s="225">
        <v>35</v>
      </c>
      <c r="C36" s="225">
        <v>35</v>
      </c>
      <c r="D36" s="225">
        <v>35</v>
      </c>
      <c r="E36" s="220"/>
      <c r="F36" s="10"/>
      <c r="G36" s="10"/>
    </row>
    <row r="37" spans="1:7" ht="13.15">
      <c r="A37" s="20" t="s">
        <v>40</v>
      </c>
      <c r="B37" s="225">
        <v>45</v>
      </c>
      <c r="C37" s="225">
        <v>45</v>
      </c>
      <c r="D37" s="225">
        <v>45</v>
      </c>
      <c r="E37" s="220"/>
      <c r="F37" s="10"/>
      <c r="G37" s="10"/>
    </row>
    <row r="38" spans="1:7" ht="13.15">
      <c r="A38" s="20" t="s">
        <v>41</v>
      </c>
      <c r="B38" s="225">
        <v>45</v>
      </c>
      <c r="C38" s="225">
        <v>45</v>
      </c>
      <c r="D38" s="225">
        <v>45</v>
      </c>
      <c r="E38" s="220"/>
      <c r="F38" s="10"/>
      <c r="G38" s="10"/>
    </row>
    <row r="39" spans="1:7" ht="13.15">
      <c r="A39" s="20" t="s">
        <v>42</v>
      </c>
      <c r="B39" s="225">
        <v>45</v>
      </c>
      <c r="C39" s="225">
        <v>45</v>
      </c>
      <c r="D39" s="225">
        <v>45</v>
      </c>
      <c r="E39" s="220"/>
      <c r="F39" s="10"/>
      <c r="G39" s="10"/>
    </row>
    <row r="40" spans="1:7" ht="13.15">
      <c r="A40" s="20" t="s">
        <v>43</v>
      </c>
      <c r="B40" s="225">
        <v>45</v>
      </c>
      <c r="C40" s="225">
        <v>35</v>
      </c>
      <c r="D40" s="225">
        <v>35</v>
      </c>
      <c r="E40" s="220"/>
      <c r="F40" s="10"/>
      <c r="G40" s="10"/>
    </row>
    <row r="41" spans="1:7" ht="13.15">
      <c r="A41" s="20" t="s">
        <v>44</v>
      </c>
      <c r="B41" s="225">
        <v>10</v>
      </c>
      <c r="C41" s="225">
        <v>10</v>
      </c>
      <c r="D41" s="225">
        <v>10</v>
      </c>
      <c r="E41" s="220"/>
      <c r="F41" s="10"/>
      <c r="G41" s="10"/>
    </row>
    <row r="42" spans="1:7" ht="13.15">
      <c r="A42" s="20" t="s">
        <v>45</v>
      </c>
      <c r="B42" s="220"/>
      <c r="C42" s="220"/>
      <c r="D42" s="220"/>
      <c r="E42" s="226">
        <v>25</v>
      </c>
      <c r="F42" s="10"/>
      <c r="G42" s="10"/>
    </row>
    <row r="43" spans="1:7" ht="13.15">
      <c r="A43" s="20" t="s">
        <v>46</v>
      </c>
      <c r="B43" s="220"/>
      <c r="C43" s="220"/>
      <c r="D43" s="220"/>
      <c r="E43" s="226">
        <v>35</v>
      </c>
      <c r="F43" s="10"/>
      <c r="G43" s="10"/>
    </row>
    <row r="44" spans="1:7">
      <c r="A44" s="10"/>
      <c r="B44" s="10"/>
      <c r="C44" s="10"/>
      <c r="D44" s="10"/>
      <c r="E44" s="10"/>
      <c r="F44" s="10"/>
      <c r="G44" s="10"/>
    </row>
    <row r="45" spans="1:7">
      <c r="A45" s="10"/>
      <c r="B45" s="10"/>
      <c r="C45" s="10"/>
      <c r="D45" s="10"/>
      <c r="E45" s="10"/>
      <c r="F45" s="10"/>
      <c r="G45" s="10"/>
    </row>
    <row r="46" spans="1:7">
      <c r="A46" s="10"/>
      <c r="B46" s="10"/>
      <c r="C46" s="10"/>
      <c r="D46" s="10"/>
      <c r="E46" s="10"/>
      <c r="F46" s="10"/>
      <c r="G46" s="10"/>
    </row>
    <row r="47" spans="1:7">
      <c r="A47" s="10"/>
      <c r="B47" s="10"/>
      <c r="C47" s="10"/>
      <c r="D47" s="10"/>
      <c r="E47" s="10"/>
      <c r="F47" s="10"/>
      <c r="G47" s="10"/>
    </row>
    <row r="48" spans="1:7">
      <c r="A48" s="10"/>
      <c r="B48" s="10"/>
      <c r="C48" s="10"/>
      <c r="D48" s="10"/>
      <c r="E48" s="10"/>
      <c r="F48" s="10"/>
      <c r="G48" s="10"/>
    </row>
    <row r="49" spans="1:7">
      <c r="A49" s="10"/>
      <c r="B49" s="10"/>
      <c r="C49" s="10"/>
      <c r="D49" s="10"/>
      <c r="E49" s="10"/>
      <c r="F49" s="10"/>
      <c r="G49" s="10"/>
    </row>
    <row r="50" spans="1:7">
      <c r="A50" s="10"/>
      <c r="B50" s="10"/>
      <c r="C50" s="10"/>
      <c r="D50" s="10"/>
      <c r="E50" s="10"/>
      <c r="F50" s="10"/>
      <c r="G50" s="10"/>
    </row>
    <row r="51" spans="1:7">
      <c r="A51" s="10"/>
      <c r="B51" s="10"/>
      <c r="C51" s="10"/>
      <c r="D51" s="10"/>
      <c r="E51" s="10"/>
      <c r="F51" s="10"/>
      <c r="G51" s="10"/>
    </row>
    <row r="52" spans="1:7">
      <c r="A52" s="10"/>
      <c r="B52" s="10"/>
      <c r="C52" s="10"/>
      <c r="D52" s="10"/>
      <c r="E52" s="10"/>
      <c r="F52" s="10"/>
      <c r="G52" s="10"/>
    </row>
    <row r="53" spans="1:7">
      <c r="A53" s="10"/>
      <c r="B53" s="10"/>
      <c r="C53" s="10"/>
      <c r="D53" s="10"/>
      <c r="E53" s="10"/>
      <c r="F53" s="10"/>
      <c r="G53" s="10"/>
    </row>
    <row r="54" spans="1:7">
      <c r="A54" s="10"/>
      <c r="B54" s="10"/>
      <c r="C54" s="10"/>
      <c r="D54" s="10"/>
      <c r="E54" s="10"/>
      <c r="F54" s="10"/>
      <c r="G54" s="10"/>
    </row>
    <row r="55" spans="1:7">
      <c r="A55" s="10"/>
      <c r="B55" s="10"/>
      <c r="C55" s="10"/>
      <c r="D55" s="10"/>
      <c r="E55" s="10"/>
      <c r="F55" s="10"/>
      <c r="G55" s="10"/>
    </row>
    <row r="56" spans="1:7">
      <c r="A56" s="10"/>
      <c r="B56" s="10"/>
      <c r="C56" s="10"/>
      <c r="D56" s="10"/>
      <c r="E56" s="10"/>
      <c r="F56" s="10"/>
      <c r="G56" s="10"/>
    </row>
    <row r="57" spans="1:7">
      <c r="A57" s="10"/>
      <c r="B57" s="10"/>
      <c r="C57" s="10"/>
      <c r="D57" s="10"/>
      <c r="E57" s="10"/>
      <c r="F57" s="10"/>
      <c r="G57" s="10"/>
    </row>
    <row r="58" spans="1:7">
      <c r="A58" s="10"/>
      <c r="B58" s="10"/>
      <c r="C58" s="10"/>
      <c r="D58" s="10"/>
      <c r="E58" s="10"/>
      <c r="F58" s="10"/>
      <c r="G58" s="10"/>
    </row>
  </sheetData>
  <sheetProtection algorithmName="SHA-512" hashValue="gaQakRR2zfo419MEtfUa3y8NgGtihxC+cYUDN+WNSi5WSP1z6FPT3Ie6vAF+jd3eDS1E2HEv+LoUk6w0N/S5Dg==" saltValue="sttv8PuQxsG37zJcFQpEiQ==" spinCount="100000" sheet="1" objects="1" scenarios="1" formatColumns="0"/>
  <conditionalFormatting sqref="A42:A43">
    <cfRule type="cellIs" dxfId="5" priority="14" operator="equal">
      <formula>0</formula>
    </cfRule>
  </conditionalFormatting>
  <conditionalFormatting sqref="A30:D30">
    <cfRule type="containsErrors" dxfId="4" priority="15">
      <formula>ISERROR(A30)</formula>
    </cfRule>
    <cfRule type="cellIs" dxfId="3" priority="16" operator="equal">
      <formula>0</formula>
    </cfRule>
  </conditionalFormatting>
  <conditionalFormatting sqref="A14:E26">
    <cfRule type="containsErrors" dxfId="2" priority="19">
      <formula>ISERROR(A14)</formula>
    </cfRule>
  </conditionalFormatting>
  <conditionalFormatting sqref="A31:E43">
    <cfRule type="containsErrors" dxfId="1" priority="1">
      <formula>ISERROR(A31)</formula>
    </cfRule>
  </conditionalFormatting>
  <conditionalFormatting sqref="E31">
    <cfRule type="cellIs" dxfId="0" priority="13" operator="equal">
      <formula>0</formula>
    </cfRule>
  </conditionalFormatting>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95190-BF65-47FA-B6D8-472DD559D623}">
  <sheetPr>
    <tabColor rgb="FFFFFF00"/>
  </sheetPr>
  <dimension ref="A2:C24"/>
  <sheetViews>
    <sheetView showGridLines="0" tabSelected="1" workbookViewId="0">
      <selection activeCell="D5" sqref="D5"/>
    </sheetView>
  </sheetViews>
  <sheetFormatPr defaultColWidth="10.6640625" defaultRowHeight="12.75"/>
  <cols>
    <col min="1" max="1" width="33.73046875" customWidth="1"/>
    <col min="2" max="2" width="19.06640625" customWidth="1"/>
    <col min="3" max="3" width="60.73046875" style="182" customWidth="1"/>
  </cols>
  <sheetData>
    <row r="2" spans="1:3" ht="13.15">
      <c r="A2" s="176" t="s">
        <v>122</v>
      </c>
      <c r="B2" s="178"/>
    </row>
    <row r="3" spans="1:3" ht="13.15">
      <c r="A3" s="176" t="s">
        <v>176</v>
      </c>
      <c r="B3" s="179"/>
    </row>
    <row r="4" spans="1:3" ht="13.15">
      <c r="A4" s="176" t="s">
        <v>175</v>
      </c>
      <c r="B4" s="177">
        <v>45936</v>
      </c>
    </row>
    <row r="8" spans="1:3" ht="15">
      <c r="A8" s="12" t="s">
        <v>280</v>
      </c>
    </row>
    <row r="9" spans="1:3" ht="13.15">
      <c r="A9" s="184" t="s">
        <v>282</v>
      </c>
      <c r="B9" s="184" t="s">
        <v>281</v>
      </c>
      <c r="C9" s="185" t="s">
        <v>287</v>
      </c>
    </row>
    <row r="10" spans="1:3">
      <c r="A10" t="s">
        <v>291</v>
      </c>
      <c r="B10" s="180" t="s">
        <v>293</v>
      </c>
      <c r="C10" s="183" t="s">
        <v>294</v>
      </c>
    </row>
    <row r="11" spans="1:3" ht="38.25">
      <c r="A11" s="180" t="s">
        <v>220</v>
      </c>
      <c r="B11" s="180" t="s">
        <v>286</v>
      </c>
      <c r="C11" s="183" t="s">
        <v>292</v>
      </c>
    </row>
    <row r="12" spans="1:3">
      <c r="A12" s="180" t="s">
        <v>220</v>
      </c>
      <c r="B12" s="180" t="s">
        <v>285</v>
      </c>
      <c r="C12" s="183" t="s">
        <v>295</v>
      </c>
    </row>
    <row r="13" spans="1:3">
      <c r="A13" s="180" t="s">
        <v>291</v>
      </c>
      <c r="B13" s="180" t="s">
        <v>285</v>
      </c>
      <c r="C13" s="183" t="s">
        <v>410</v>
      </c>
    </row>
    <row r="14" spans="1:3">
      <c r="A14" s="180" t="s">
        <v>291</v>
      </c>
      <c r="B14" s="180" t="s">
        <v>296</v>
      </c>
      <c r="C14" s="183" t="s">
        <v>297</v>
      </c>
    </row>
    <row r="15" spans="1:3" ht="25.5">
      <c r="A15" s="180" t="s">
        <v>291</v>
      </c>
      <c r="B15" s="180" t="s">
        <v>298</v>
      </c>
      <c r="C15" s="183" t="s">
        <v>299</v>
      </c>
    </row>
    <row r="16" spans="1:3">
      <c r="A16" s="180" t="s">
        <v>291</v>
      </c>
      <c r="B16" s="180" t="s">
        <v>300</v>
      </c>
      <c r="C16" s="183" t="s">
        <v>410</v>
      </c>
    </row>
    <row r="17" spans="1:3" ht="25.5">
      <c r="A17" s="180" t="s">
        <v>291</v>
      </c>
      <c r="B17" s="180" t="s">
        <v>300</v>
      </c>
      <c r="C17" s="183" t="s">
        <v>301</v>
      </c>
    </row>
    <row r="18" spans="1:3">
      <c r="A18" s="180" t="s">
        <v>291</v>
      </c>
      <c r="B18" s="180" t="s">
        <v>302</v>
      </c>
      <c r="C18" s="183" t="s">
        <v>297</v>
      </c>
    </row>
    <row r="19" spans="1:3">
      <c r="A19" s="180" t="s">
        <v>220</v>
      </c>
      <c r="B19" s="180" t="s">
        <v>303</v>
      </c>
      <c r="C19" s="183" t="s">
        <v>304</v>
      </c>
    </row>
    <row r="20" spans="1:3">
      <c r="A20" s="180" t="s">
        <v>291</v>
      </c>
      <c r="B20" s="180" t="s">
        <v>303</v>
      </c>
      <c r="C20" s="183" t="s">
        <v>309</v>
      </c>
    </row>
    <row r="21" spans="1:3" ht="38.25">
      <c r="A21" s="180" t="s">
        <v>220</v>
      </c>
      <c r="B21" s="180" t="s">
        <v>306</v>
      </c>
      <c r="C21" s="183" t="s">
        <v>292</v>
      </c>
    </row>
    <row r="22" spans="1:3" ht="38" customHeight="1">
      <c r="A22" s="180" t="s">
        <v>220</v>
      </c>
      <c r="B22" s="180" t="s">
        <v>307</v>
      </c>
      <c r="C22" s="183" t="s">
        <v>308</v>
      </c>
    </row>
    <row r="23" spans="1:3">
      <c r="A23" s="180" t="s">
        <v>220</v>
      </c>
      <c r="B23" s="180" t="s">
        <v>334</v>
      </c>
      <c r="C23" s="183" t="s">
        <v>335</v>
      </c>
    </row>
    <row r="24" spans="1:3" ht="63.75">
      <c r="A24" s="180" t="s">
        <v>291</v>
      </c>
      <c r="B24" s="180" t="s">
        <v>361</v>
      </c>
      <c r="C24" s="183" t="s">
        <v>336</v>
      </c>
    </row>
  </sheetData>
  <sheetProtection algorithmName="SHA-512" hashValue="TqFmecYet8GMZEsf0x4k7bfy88n1/qBJk96bgS9WP9TVHe7zU3S7J/RTkdlZUGNGgogNoIp8621ZbWjjmkxwhQ==" saltValue="diQUUaaAupjgYBu4J1wOKQ==" spinCount="100000" sheet="1" objects="1" scenarios="1"/>
  <dataValidations count="1">
    <dataValidation type="date" operator="greaterThan" allowBlank="1" showInputMessage="1" showErrorMessage="1" sqref="B3" xr:uid="{D0F9C3B2-2BF0-4AD0-BD64-5D1560620D3E}">
      <formula1>43100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CBE47C1-646A-4789-8268-53072D976AD3}">
          <x14:formula1>
            <xm:f>Lista!$A$2:$A$30</xm:f>
          </x14:formula1>
          <xm:sqref>B2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16D5-63A1-4362-943A-86503CF77F44}">
  <dimension ref="A2:D5"/>
  <sheetViews>
    <sheetView showGridLines="0" workbookViewId="0">
      <selection activeCell="C22" sqref="C22"/>
    </sheetView>
  </sheetViews>
  <sheetFormatPr defaultColWidth="10.6640625" defaultRowHeight="12.75"/>
  <cols>
    <col min="2" max="2" width="26.33203125" customWidth="1"/>
    <col min="3" max="3" width="29.73046875" customWidth="1"/>
    <col min="4" max="4" width="78.265625" customWidth="1"/>
  </cols>
  <sheetData>
    <row r="2" spans="1:4" ht="15">
      <c r="A2" s="208" t="s">
        <v>355</v>
      </c>
    </row>
    <row r="4" spans="1:4" ht="13.15">
      <c r="A4" s="211" t="s">
        <v>346</v>
      </c>
      <c r="B4" s="211" t="s">
        <v>347</v>
      </c>
      <c r="C4" s="211" t="s">
        <v>348</v>
      </c>
      <c r="D4" s="211" t="s">
        <v>349</v>
      </c>
    </row>
    <row r="5" spans="1:4">
      <c r="A5" s="210">
        <v>1</v>
      </c>
      <c r="B5" s="210" t="s">
        <v>356</v>
      </c>
      <c r="C5" s="212">
        <v>45936</v>
      </c>
      <c r="D5" s="210" t="s">
        <v>350</v>
      </c>
    </row>
  </sheetData>
  <sheetProtection algorithmName="SHA-512" hashValue="y+GPI8zl+Tt46LNofHigD086y+9d0lquMQBHRfPqcfG+4I/9G12KsXY43zX9vHNccKVKkYJtp+3GbOTH6I/03w==" saltValue="qWIMi6hyL+TG2FGVJArTkg==" spinCount="100000" sheet="1" objects="1" scenarios="1" formatColumn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26BA-97C5-4C82-A014-766D74D90BB0}">
  <dimension ref="A2:D5"/>
  <sheetViews>
    <sheetView showGridLines="0" workbookViewId="0">
      <selection activeCell="A5" sqref="A5"/>
    </sheetView>
  </sheetViews>
  <sheetFormatPr defaultColWidth="10.6640625" defaultRowHeight="12.75"/>
  <cols>
    <col min="1" max="1" width="50" customWidth="1"/>
    <col min="2" max="2" width="17.53125" customWidth="1"/>
    <col min="3" max="3" width="24.9296875" customWidth="1"/>
    <col min="4" max="4" width="53.46484375" customWidth="1"/>
  </cols>
  <sheetData>
    <row r="2" spans="1:4" ht="15">
      <c r="A2" s="208" t="s">
        <v>357</v>
      </c>
      <c r="B2" s="208"/>
    </row>
    <row r="4" spans="1:4" ht="13.15">
      <c r="A4" s="213" t="s">
        <v>351</v>
      </c>
      <c r="B4" s="209" t="s">
        <v>352</v>
      </c>
      <c r="C4" s="213" t="s">
        <v>353</v>
      </c>
      <c r="D4" s="213" t="s">
        <v>354</v>
      </c>
    </row>
    <row r="5" spans="1:4">
      <c r="A5" s="215"/>
      <c r="B5" s="216"/>
      <c r="C5" s="214"/>
      <c r="D5" s="215"/>
    </row>
  </sheetData>
  <sheetProtection sheet="1" objects="1" scenarios="1" formatColumn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Instrucciones</vt:lpstr>
      <vt:lpstr>Lista</vt:lpstr>
      <vt:lpstr>Variación</vt:lpstr>
      <vt:lpstr>Cálculo XM</vt:lpstr>
      <vt:lpstr>Cálculo Verificación</vt:lpstr>
      <vt:lpstr>Datos Verificación</vt:lpstr>
      <vt:lpstr>Parámetros resolución</vt:lpstr>
      <vt:lpstr>Información planilla</vt:lpstr>
      <vt:lpstr>Revisiones</vt:lpstr>
      <vt:lpstr>Consultas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Fernanda Prado Gamba</dc:creator>
  <cp:lastModifiedBy>Mateo Cortes</cp:lastModifiedBy>
  <dcterms:created xsi:type="dcterms:W3CDTF">2025-07-28T13:30:55Z</dcterms:created>
  <dcterms:modified xsi:type="dcterms:W3CDTF">2025-10-06T21:02:12Z</dcterms:modified>
</cp:coreProperties>
</file>